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Hariston\"/>
    </mc:Choice>
  </mc:AlternateContent>
  <xr:revisionPtr revIDLastSave="0" documentId="13_ncr:1_{3F18B53E-A84D-4F50-8ABB-81F370FE2C7B}" xr6:coauthVersionLast="47" xr6:coauthVersionMax="47" xr10:uidLastSave="{00000000-0000-0000-0000-000000000000}"/>
  <bookViews>
    <workbookView xWindow="-120" yWindow="-120" windowWidth="20730" windowHeight="11040" tabRatio="830" activeTab="7" xr2:uid="{BEE9A22D-604A-4954-B976-FAD48D41FA10}"/>
  </bookViews>
  <sheets>
    <sheet name="Informações" sheetId="25" r:id="rId1"/>
    <sheet name="Sumário" sheetId="1" r:id="rId2"/>
    <sheet name="Aux" sheetId="2" state="hidden" r:id="rId3"/>
    <sheet name="ALMOÇO" sheetId="3" r:id="rId4"/>
    <sheet name="JANTAR" sheetId="75" r:id="rId5"/>
    <sheet name="CAFÉ DA MANHÃ" sheetId="76" r:id="rId6"/>
    <sheet name="LANCHE MANHÃ" sheetId="77" r:id="rId7"/>
    <sheet name="LANCHE DA TARDE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5">Tabela8[Métodos Matemáticos]</definedName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 localSheetId="4">Tabela8[Métodos Matemáticos]</definedName>
    <definedName name="Metodos" localSheetId="7">Tabela8[Métodos Matemáticos]</definedName>
    <definedName name="Metodos" localSheetId="6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12" l="1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H67" i="1"/>
  <c r="H66" i="1"/>
  <c r="H65" i="1"/>
  <c r="H64" i="1"/>
  <c r="H63" i="1"/>
  <c r="H62" i="1"/>
  <c r="H61" i="1"/>
  <c r="H60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I67" i="1"/>
  <c r="I63" i="1"/>
  <c r="I55" i="1"/>
  <c r="I51" i="1"/>
  <c r="I47" i="1"/>
  <c r="I43" i="1"/>
  <c r="I39" i="1"/>
  <c r="I35" i="1"/>
  <c r="I31" i="1"/>
  <c r="I27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I66" i="1"/>
  <c r="I65" i="1"/>
  <c r="I64" i="1"/>
  <c r="I62" i="1"/>
  <c r="I61" i="1"/>
  <c r="I60" i="1"/>
  <c r="I58" i="1"/>
  <c r="I57" i="1"/>
  <c r="I56" i="1"/>
  <c r="I54" i="1"/>
  <c r="I53" i="1"/>
  <c r="I52" i="1"/>
  <c r="I50" i="1"/>
  <c r="I49" i="1"/>
  <c r="I48" i="1"/>
  <c r="I46" i="1"/>
  <c r="I45" i="1"/>
  <c r="I44" i="1"/>
  <c r="I42" i="1"/>
  <c r="I41" i="1"/>
  <c r="I40" i="1"/>
  <c r="I38" i="1"/>
  <c r="I37" i="1"/>
  <c r="I36" i="1"/>
  <c r="I34" i="1"/>
  <c r="I33" i="1"/>
  <c r="I32" i="1"/>
  <c r="I30" i="1"/>
  <c r="I29" i="1"/>
  <c r="I28" i="1"/>
  <c r="I26" i="1"/>
  <c r="I25" i="1"/>
  <c r="I24" i="1"/>
  <c r="M51" i="123"/>
  <c r="N51" i="123" s="1"/>
  <c r="L51" i="123"/>
  <c r="J51" i="123"/>
  <c r="N50" i="123"/>
  <c r="M50" i="123"/>
  <c r="L50" i="123"/>
  <c r="J50" i="123"/>
  <c r="M49" i="123"/>
  <c r="N49" i="123" s="1"/>
  <c r="L49" i="123"/>
  <c r="J49" i="123"/>
  <c r="M48" i="123"/>
  <c r="N48" i="123" s="1"/>
  <c r="L48" i="123"/>
  <c r="J48" i="123"/>
  <c r="U47" i="123"/>
  <c r="M47" i="123"/>
  <c r="N47" i="123" s="1"/>
  <c r="L47" i="123"/>
  <c r="J47" i="123"/>
  <c r="M46" i="123"/>
  <c r="N46" i="123" s="1"/>
  <c r="L46" i="123"/>
  <c r="J46" i="123"/>
  <c r="M45" i="123"/>
  <c r="N45" i="123" s="1"/>
  <c r="L45" i="123"/>
  <c r="J45" i="123"/>
  <c r="U44" i="123"/>
  <c r="T44" i="123"/>
  <c r="R44" i="123"/>
  <c r="P44" i="123"/>
  <c r="N44" i="123"/>
  <c r="M44" i="123"/>
  <c r="L44" i="123"/>
  <c r="J44" i="123"/>
  <c r="M43" i="123"/>
  <c r="N43" i="123" s="1"/>
  <c r="L43" i="123"/>
  <c r="J43" i="123"/>
  <c r="T42" i="123"/>
  <c r="R42" i="123"/>
  <c r="P42" i="123"/>
  <c r="M42" i="123"/>
  <c r="N42" i="123" s="1"/>
  <c r="L42" i="123"/>
  <c r="J42" i="123"/>
  <c r="U50" i="123" s="1"/>
  <c r="U41" i="123"/>
  <c r="M41" i="123"/>
  <c r="N41" i="123" s="1"/>
  <c r="L41" i="123"/>
  <c r="J41" i="123"/>
  <c r="Q40" i="123"/>
  <c r="N40" i="123"/>
  <c r="M40" i="123"/>
  <c r="L40" i="123"/>
  <c r="J40" i="123"/>
  <c r="Q39" i="123"/>
  <c r="M39" i="123"/>
  <c r="N39" i="123" s="1"/>
  <c r="L39" i="123"/>
  <c r="J39" i="123"/>
  <c r="M38" i="123"/>
  <c r="N38" i="123" s="1"/>
  <c r="L38" i="123"/>
  <c r="J38" i="123"/>
  <c r="M37" i="123"/>
  <c r="N37" i="123" s="1"/>
  <c r="L37" i="123"/>
  <c r="J37" i="123"/>
  <c r="M36" i="123"/>
  <c r="N36" i="123" s="1"/>
  <c r="L36" i="123"/>
  <c r="J36" i="123"/>
  <c r="M35" i="123"/>
  <c r="N35" i="123" s="1"/>
  <c r="L35" i="123"/>
  <c r="J35" i="123"/>
  <c r="M34" i="123"/>
  <c r="N34" i="123" s="1"/>
  <c r="L34" i="123"/>
  <c r="J34" i="123"/>
  <c r="N33" i="123"/>
  <c r="M33" i="123"/>
  <c r="L33" i="123"/>
  <c r="J33" i="123"/>
  <c r="M32" i="123"/>
  <c r="N32" i="123" s="1"/>
  <c r="L32" i="123"/>
  <c r="U35" i="123" s="1"/>
  <c r="J32" i="123"/>
  <c r="U25" i="123"/>
  <c r="Q35" i="123" s="1"/>
  <c r="Q37" i="123" s="1"/>
  <c r="F25" i="123"/>
  <c r="F75" i="122"/>
  <c r="F73" i="122"/>
  <c r="G71" i="122"/>
  <c r="P69" i="122"/>
  <c r="G66" i="122"/>
  <c r="D61" i="122"/>
  <c r="F59" i="122"/>
  <c r="M51" i="122"/>
  <c r="N51" i="122" s="1"/>
  <c r="L51" i="122"/>
  <c r="J51" i="122"/>
  <c r="N50" i="122"/>
  <c r="M50" i="122"/>
  <c r="L50" i="122"/>
  <c r="J50" i="122"/>
  <c r="M49" i="122"/>
  <c r="N49" i="122" s="1"/>
  <c r="L49" i="122"/>
  <c r="J49" i="122"/>
  <c r="M48" i="122"/>
  <c r="N48" i="122" s="1"/>
  <c r="L48" i="122"/>
  <c r="J48" i="122"/>
  <c r="U47" i="122"/>
  <c r="N47" i="122"/>
  <c r="M47" i="122"/>
  <c r="L47" i="122"/>
  <c r="J47" i="122"/>
  <c r="M46" i="122"/>
  <c r="N46" i="122" s="1"/>
  <c r="L46" i="122"/>
  <c r="J46" i="122"/>
  <c r="M45" i="122"/>
  <c r="N45" i="122" s="1"/>
  <c r="L45" i="122"/>
  <c r="J45" i="122"/>
  <c r="U44" i="122"/>
  <c r="G68" i="122" s="1"/>
  <c r="T44" i="122"/>
  <c r="R44" i="122"/>
  <c r="P44" i="122"/>
  <c r="N44" i="122"/>
  <c r="M44" i="122"/>
  <c r="L44" i="122"/>
  <c r="J44" i="122"/>
  <c r="N43" i="122"/>
  <c r="M43" i="122"/>
  <c r="L43" i="122"/>
  <c r="J43" i="122"/>
  <c r="T42" i="122"/>
  <c r="R42" i="122"/>
  <c r="P42" i="122"/>
  <c r="N42" i="122"/>
  <c r="M42" i="122"/>
  <c r="L42" i="122"/>
  <c r="J42" i="122"/>
  <c r="U41" i="122"/>
  <c r="M41" i="122"/>
  <c r="N41" i="122" s="1"/>
  <c r="L41" i="122"/>
  <c r="J41" i="122"/>
  <c r="Q40" i="122"/>
  <c r="N40" i="122"/>
  <c r="M40" i="122"/>
  <c r="L40" i="122"/>
  <c r="J40" i="122"/>
  <c r="Q39" i="122"/>
  <c r="M39" i="122"/>
  <c r="N39" i="122" s="1"/>
  <c r="L39" i="122"/>
  <c r="J39" i="122"/>
  <c r="U38" i="122"/>
  <c r="N38" i="122"/>
  <c r="M38" i="122"/>
  <c r="L38" i="122"/>
  <c r="J38" i="122"/>
  <c r="U50" i="122" s="1"/>
  <c r="M37" i="122"/>
  <c r="N37" i="122" s="1"/>
  <c r="L37" i="122"/>
  <c r="J37" i="122"/>
  <c r="N36" i="122"/>
  <c r="M36" i="122"/>
  <c r="L36" i="122"/>
  <c r="J36" i="122"/>
  <c r="M35" i="122"/>
  <c r="N35" i="122" s="1"/>
  <c r="L35" i="122"/>
  <c r="J35" i="122"/>
  <c r="N34" i="122"/>
  <c r="M34" i="122"/>
  <c r="L34" i="122"/>
  <c r="J34" i="122"/>
  <c r="N33" i="122"/>
  <c r="M33" i="122"/>
  <c r="L33" i="122"/>
  <c r="J33" i="122"/>
  <c r="M32" i="122"/>
  <c r="N32" i="122" s="1"/>
  <c r="L32" i="122"/>
  <c r="U35" i="122" s="1"/>
  <c r="J32" i="122"/>
  <c r="P31" i="122"/>
  <c r="U25" i="122"/>
  <c r="Q35" i="122" s="1"/>
  <c r="Q37" i="122" s="1"/>
  <c r="F25" i="122"/>
  <c r="G68" i="121"/>
  <c r="U66" i="121"/>
  <c r="D65" i="121"/>
  <c r="G63" i="121"/>
  <c r="M51" i="121"/>
  <c r="N51" i="121" s="1"/>
  <c r="L51" i="121"/>
  <c r="J51" i="121"/>
  <c r="I51" i="121"/>
  <c r="N50" i="121"/>
  <c r="M50" i="121"/>
  <c r="L50" i="121"/>
  <c r="J50" i="121"/>
  <c r="I50" i="121"/>
  <c r="M49" i="121"/>
  <c r="N49" i="121" s="1"/>
  <c r="L49" i="121"/>
  <c r="J49" i="121"/>
  <c r="I49" i="121"/>
  <c r="M48" i="121"/>
  <c r="N48" i="121" s="1"/>
  <c r="L48" i="121"/>
  <c r="J48" i="121"/>
  <c r="I48" i="121"/>
  <c r="U47" i="121"/>
  <c r="N47" i="121"/>
  <c r="M47" i="121"/>
  <c r="L47" i="121"/>
  <c r="J47" i="121"/>
  <c r="I47" i="121"/>
  <c r="M46" i="121"/>
  <c r="N46" i="121" s="1"/>
  <c r="L46" i="121"/>
  <c r="J46" i="121"/>
  <c r="I46" i="121"/>
  <c r="M45" i="121"/>
  <c r="N45" i="121" s="1"/>
  <c r="L45" i="121"/>
  <c r="J45" i="121"/>
  <c r="I45" i="121"/>
  <c r="U44" i="121"/>
  <c r="T44" i="121"/>
  <c r="R44" i="121"/>
  <c r="P44" i="121"/>
  <c r="N44" i="121"/>
  <c r="M44" i="121"/>
  <c r="L44" i="121"/>
  <c r="J44" i="121"/>
  <c r="I44" i="121"/>
  <c r="N43" i="121"/>
  <c r="M43" i="121"/>
  <c r="L43" i="121"/>
  <c r="J43" i="121"/>
  <c r="I43" i="121"/>
  <c r="T42" i="121"/>
  <c r="R42" i="121"/>
  <c r="P42" i="121"/>
  <c r="N42" i="121"/>
  <c r="M42" i="121"/>
  <c r="L42" i="121"/>
  <c r="J42" i="121"/>
  <c r="I42" i="121"/>
  <c r="U41" i="121"/>
  <c r="M41" i="121"/>
  <c r="N41" i="121" s="1"/>
  <c r="L41" i="121"/>
  <c r="J41" i="121"/>
  <c r="I41" i="121"/>
  <c r="Q40" i="121"/>
  <c r="N40" i="121"/>
  <c r="M40" i="121"/>
  <c r="L40" i="121"/>
  <c r="J40" i="121"/>
  <c r="I40" i="121"/>
  <c r="Q39" i="121"/>
  <c r="M39" i="121"/>
  <c r="N39" i="121" s="1"/>
  <c r="L39" i="121"/>
  <c r="J39" i="121"/>
  <c r="I39" i="121"/>
  <c r="N38" i="121"/>
  <c r="M38" i="121"/>
  <c r="L38" i="121"/>
  <c r="J38" i="121"/>
  <c r="I38" i="121"/>
  <c r="M37" i="121"/>
  <c r="N37" i="121" s="1"/>
  <c r="L37" i="121"/>
  <c r="J37" i="121"/>
  <c r="I37" i="121"/>
  <c r="N36" i="121"/>
  <c r="M36" i="121"/>
  <c r="L36" i="121"/>
  <c r="J36" i="121"/>
  <c r="I36" i="121"/>
  <c r="M35" i="121"/>
  <c r="N35" i="121" s="1"/>
  <c r="L35" i="121"/>
  <c r="J35" i="121"/>
  <c r="I35" i="121"/>
  <c r="N34" i="121"/>
  <c r="M34" i="121"/>
  <c r="L34" i="121"/>
  <c r="J34" i="121"/>
  <c r="I34" i="121"/>
  <c r="N33" i="121"/>
  <c r="M33" i="121"/>
  <c r="L33" i="121"/>
  <c r="J33" i="121"/>
  <c r="U50" i="121" s="1"/>
  <c r="I33" i="121"/>
  <c r="M32" i="121"/>
  <c r="N32" i="121" s="1"/>
  <c r="L32" i="121"/>
  <c r="J32" i="121"/>
  <c r="P31" i="121"/>
  <c r="U25" i="121"/>
  <c r="Q35" i="121" s="1"/>
  <c r="Q37" i="121" s="1"/>
  <c r="F25" i="121"/>
  <c r="G68" i="120"/>
  <c r="U66" i="120"/>
  <c r="D65" i="120"/>
  <c r="G63" i="120"/>
  <c r="M51" i="120"/>
  <c r="N51" i="120" s="1"/>
  <c r="L51" i="120"/>
  <c r="J51" i="120"/>
  <c r="N50" i="120"/>
  <c r="M50" i="120"/>
  <c r="L50" i="120"/>
  <c r="J50" i="120"/>
  <c r="M49" i="120"/>
  <c r="N49" i="120" s="1"/>
  <c r="L49" i="120"/>
  <c r="J49" i="120"/>
  <c r="M48" i="120"/>
  <c r="N48" i="120" s="1"/>
  <c r="L48" i="120"/>
  <c r="J48" i="120"/>
  <c r="U47" i="120"/>
  <c r="N47" i="120"/>
  <c r="M47" i="120"/>
  <c r="L47" i="120"/>
  <c r="J47" i="120"/>
  <c r="M46" i="120"/>
  <c r="N46" i="120" s="1"/>
  <c r="L46" i="120"/>
  <c r="J46" i="120"/>
  <c r="M45" i="120"/>
  <c r="N45" i="120" s="1"/>
  <c r="L45" i="120"/>
  <c r="J45" i="120"/>
  <c r="U44" i="120"/>
  <c r="T44" i="120"/>
  <c r="R44" i="120"/>
  <c r="P44" i="120"/>
  <c r="N44" i="120"/>
  <c r="M44" i="120"/>
  <c r="L44" i="120"/>
  <c r="J44" i="120"/>
  <c r="N43" i="120"/>
  <c r="M43" i="120"/>
  <c r="L43" i="120"/>
  <c r="J43" i="120"/>
  <c r="T42" i="120"/>
  <c r="R42" i="120"/>
  <c r="P42" i="120"/>
  <c r="N42" i="120"/>
  <c r="M42" i="120"/>
  <c r="L42" i="120"/>
  <c r="J42" i="120"/>
  <c r="U41" i="120"/>
  <c r="M41" i="120"/>
  <c r="N41" i="120" s="1"/>
  <c r="L41" i="120"/>
  <c r="J41" i="120"/>
  <c r="Q40" i="120"/>
  <c r="N40" i="120"/>
  <c r="M40" i="120"/>
  <c r="L40" i="120"/>
  <c r="J40" i="120"/>
  <c r="Q39" i="120"/>
  <c r="M39" i="120"/>
  <c r="N39" i="120" s="1"/>
  <c r="L39" i="120"/>
  <c r="J39" i="120"/>
  <c r="N38" i="120"/>
  <c r="M38" i="120"/>
  <c r="L38" i="120"/>
  <c r="J38" i="120"/>
  <c r="M37" i="120"/>
  <c r="N37" i="120" s="1"/>
  <c r="L37" i="120"/>
  <c r="J37" i="120"/>
  <c r="N36" i="120"/>
  <c r="M36" i="120"/>
  <c r="L36" i="120"/>
  <c r="J36" i="120"/>
  <c r="M35" i="120"/>
  <c r="N35" i="120" s="1"/>
  <c r="L35" i="120"/>
  <c r="J35" i="120"/>
  <c r="N34" i="120"/>
  <c r="M34" i="120"/>
  <c r="L34" i="120"/>
  <c r="J34" i="120"/>
  <c r="N33" i="120"/>
  <c r="M33" i="120"/>
  <c r="L33" i="120"/>
  <c r="J33" i="120"/>
  <c r="U50" i="120" s="1"/>
  <c r="M32" i="120"/>
  <c r="N32" i="120" s="1"/>
  <c r="L32" i="120"/>
  <c r="J32" i="120"/>
  <c r="P31" i="120"/>
  <c r="U25" i="120"/>
  <c r="Q35" i="120" s="1"/>
  <c r="Q37" i="120" s="1"/>
  <c r="F25" i="120"/>
  <c r="G68" i="119"/>
  <c r="D66" i="119"/>
  <c r="E65" i="119"/>
  <c r="F64" i="119"/>
  <c r="E64" i="119"/>
  <c r="G62" i="119"/>
  <c r="P60" i="119"/>
  <c r="E57" i="119"/>
  <c r="D57" i="119"/>
  <c r="M51" i="119"/>
  <c r="N51" i="119" s="1"/>
  <c r="L51" i="119"/>
  <c r="J51" i="119"/>
  <c r="N50" i="119"/>
  <c r="M50" i="119"/>
  <c r="L50" i="119"/>
  <c r="J50" i="119"/>
  <c r="M49" i="119"/>
  <c r="N49" i="119" s="1"/>
  <c r="L49" i="119"/>
  <c r="J49" i="119"/>
  <c r="N48" i="119"/>
  <c r="M48" i="119"/>
  <c r="L48" i="119"/>
  <c r="J48" i="119"/>
  <c r="U47" i="119"/>
  <c r="N47" i="119"/>
  <c r="M47" i="119"/>
  <c r="L47" i="119"/>
  <c r="J47" i="119"/>
  <c r="M46" i="119"/>
  <c r="N46" i="119" s="1"/>
  <c r="L46" i="119"/>
  <c r="J46" i="119"/>
  <c r="N45" i="119"/>
  <c r="M45" i="119"/>
  <c r="L45" i="119"/>
  <c r="J45" i="119"/>
  <c r="U44" i="119"/>
  <c r="T44" i="119"/>
  <c r="R44" i="119"/>
  <c r="P44" i="119"/>
  <c r="N44" i="119"/>
  <c r="M44" i="119"/>
  <c r="L44" i="119"/>
  <c r="J44" i="119"/>
  <c r="N43" i="119"/>
  <c r="M43" i="119"/>
  <c r="L43" i="119"/>
  <c r="J43" i="119"/>
  <c r="T42" i="119"/>
  <c r="R42" i="119"/>
  <c r="P42" i="119"/>
  <c r="N42" i="119"/>
  <c r="M42" i="119"/>
  <c r="L42" i="119"/>
  <c r="J42" i="119"/>
  <c r="U41" i="119"/>
  <c r="N41" i="119"/>
  <c r="M41" i="119"/>
  <c r="L41" i="119"/>
  <c r="J41" i="119"/>
  <c r="Q40" i="119"/>
  <c r="N40" i="119"/>
  <c r="M40" i="119"/>
  <c r="L40" i="119"/>
  <c r="J40" i="119"/>
  <c r="Q39" i="119"/>
  <c r="N39" i="119"/>
  <c r="M39" i="119"/>
  <c r="L39" i="119"/>
  <c r="J39" i="119"/>
  <c r="N38" i="119"/>
  <c r="M38" i="119"/>
  <c r="L38" i="119"/>
  <c r="J38" i="119"/>
  <c r="M37" i="119"/>
  <c r="N37" i="119" s="1"/>
  <c r="L37" i="119"/>
  <c r="J37" i="119"/>
  <c r="N36" i="119"/>
  <c r="M36" i="119"/>
  <c r="L36" i="119"/>
  <c r="J36" i="119"/>
  <c r="N35" i="119"/>
  <c r="M35" i="119"/>
  <c r="L35" i="119"/>
  <c r="J35" i="119"/>
  <c r="N34" i="119"/>
  <c r="M34" i="119"/>
  <c r="L34" i="119"/>
  <c r="J34" i="119"/>
  <c r="U50" i="119" s="1"/>
  <c r="N33" i="119"/>
  <c r="M33" i="119"/>
  <c r="L33" i="119"/>
  <c r="J33" i="119"/>
  <c r="M32" i="119"/>
  <c r="N32" i="119" s="1"/>
  <c r="L32" i="119"/>
  <c r="J32" i="119"/>
  <c r="P31" i="119"/>
  <c r="U25" i="119"/>
  <c r="F25" i="119"/>
  <c r="M51" i="118"/>
  <c r="N51" i="118" s="1"/>
  <c r="L51" i="118"/>
  <c r="J51" i="118"/>
  <c r="U50" i="118"/>
  <c r="N50" i="118"/>
  <c r="M50" i="118"/>
  <c r="L50" i="118"/>
  <c r="J50" i="118"/>
  <c r="M49" i="118"/>
  <c r="N49" i="118" s="1"/>
  <c r="L49" i="118"/>
  <c r="J49" i="118"/>
  <c r="M48" i="118"/>
  <c r="N48" i="118" s="1"/>
  <c r="L48" i="118"/>
  <c r="J48" i="118"/>
  <c r="U47" i="118"/>
  <c r="N47" i="118"/>
  <c r="M47" i="118"/>
  <c r="L47" i="118"/>
  <c r="J47" i="118"/>
  <c r="M46" i="118"/>
  <c r="N46" i="118" s="1"/>
  <c r="L46" i="118"/>
  <c r="J46" i="118"/>
  <c r="M45" i="118"/>
  <c r="N45" i="118" s="1"/>
  <c r="L45" i="118"/>
  <c r="J45" i="118"/>
  <c r="U44" i="118"/>
  <c r="T44" i="118"/>
  <c r="R44" i="118"/>
  <c r="P44" i="118"/>
  <c r="N44" i="118"/>
  <c r="M44" i="118"/>
  <c r="L44" i="118"/>
  <c r="J44" i="118"/>
  <c r="N43" i="118"/>
  <c r="M43" i="118"/>
  <c r="L43" i="118"/>
  <c r="J43" i="118"/>
  <c r="T42" i="118"/>
  <c r="R42" i="118"/>
  <c r="P42" i="118"/>
  <c r="N42" i="118"/>
  <c r="M42" i="118"/>
  <c r="L42" i="118"/>
  <c r="J42" i="118"/>
  <c r="U41" i="118"/>
  <c r="M41" i="118"/>
  <c r="N41" i="118" s="1"/>
  <c r="L41" i="118"/>
  <c r="J41" i="118"/>
  <c r="Q40" i="118"/>
  <c r="N40" i="118"/>
  <c r="M40" i="118"/>
  <c r="L40" i="118"/>
  <c r="J40" i="118"/>
  <c r="Q39" i="118"/>
  <c r="M39" i="118"/>
  <c r="N39" i="118" s="1"/>
  <c r="L39" i="118"/>
  <c r="J39" i="118"/>
  <c r="N38" i="118"/>
  <c r="M38" i="118"/>
  <c r="L38" i="118"/>
  <c r="J38" i="118"/>
  <c r="M37" i="118"/>
  <c r="N37" i="118" s="1"/>
  <c r="L37" i="118"/>
  <c r="J37" i="118"/>
  <c r="N36" i="118"/>
  <c r="M36" i="118"/>
  <c r="L36" i="118"/>
  <c r="J36" i="118"/>
  <c r="M35" i="118"/>
  <c r="N35" i="118" s="1"/>
  <c r="L35" i="118"/>
  <c r="J35" i="118"/>
  <c r="N34" i="118"/>
  <c r="M34" i="118"/>
  <c r="L34" i="118"/>
  <c r="J34" i="118"/>
  <c r="N33" i="118"/>
  <c r="M33" i="118"/>
  <c r="L33" i="118"/>
  <c r="J33" i="118"/>
  <c r="M32" i="118"/>
  <c r="N32" i="118" s="1"/>
  <c r="L32" i="118"/>
  <c r="U35" i="118" s="1"/>
  <c r="J32" i="118"/>
  <c r="P31" i="118"/>
  <c r="U25" i="118"/>
  <c r="Q35" i="118" s="1"/>
  <c r="Q37" i="118" s="1"/>
  <c r="F25" i="118"/>
  <c r="G68" i="117"/>
  <c r="U66" i="117"/>
  <c r="D65" i="117"/>
  <c r="M51" i="117"/>
  <c r="N51" i="117" s="1"/>
  <c r="L51" i="117"/>
  <c r="J51" i="117"/>
  <c r="N50" i="117"/>
  <c r="M50" i="117"/>
  <c r="L50" i="117"/>
  <c r="J50" i="117"/>
  <c r="M49" i="117"/>
  <c r="N49" i="117" s="1"/>
  <c r="L49" i="117"/>
  <c r="J49" i="117"/>
  <c r="M48" i="117"/>
  <c r="N48" i="117" s="1"/>
  <c r="L48" i="117"/>
  <c r="J48" i="117"/>
  <c r="U47" i="117"/>
  <c r="N47" i="117"/>
  <c r="M47" i="117"/>
  <c r="L47" i="117"/>
  <c r="J47" i="117"/>
  <c r="M46" i="117"/>
  <c r="N46" i="117" s="1"/>
  <c r="L46" i="117"/>
  <c r="J46" i="117"/>
  <c r="M45" i="117"/>
  <c r="N45" i="117" s="1"/>
  <c r="L45" i="117"/>
  <c r="J45" i="117"/>
  <c r="U44" i="117"/>
  <c r="T44" i="117"/>
  <c r="R44" i="117"/>
  <c r="P44" i="117"/>
  <c r="N44" i="117"/>
  <c r="M44" i="117"/>
  <c r="L44" i="117"/>
  <c r="J44" i="117"/>
  <c r="N43" i="117"/>
  <c r="M43" i="117"/>
  <c r="L43" i="117"/>
  <c r="J43" i="117"/>
  <c r="T42" i="117"/>
  <c r="R42" i="117"/>
  <c r="P42" i="117"/>
  <c r="N42" i="117"/>
  <c r="M42" i="117"/>
  <c r="L42" i="117"/>
  <c r="J42" i="117"/>
  <c r="U41" i="117"/>
  <c r="M41" i="117"/>
  <c r="N41" i="117" s="1"/>
  <c r="L41" i="117"/>
  <c r="J41" i="117"/>
  <c r="Q40" i="117"/>
  <c r="N40" i="117"/>
  <c r="M40" i="117"/>
  <c r="L40" i="117"/>
  <c r="J40" i="117"/>
  <c r="Q39" i="117"/>
  <c r="M39" i="117"/>
  <c r="N39" i="117" s="1"/>
  <c r="L39" i="117"/>
  <c r="J39" i="117"/>
  <c r="U38" i="117"/>
  <c r="N38" i="117"/>
  <c r="M38" i="117"/>
  <c r="L38" i="117"/>
  <c r="J38" i="117"/>
  <c r="G63" i="117" s="1"/>
  <c r="M37" i="117"/>
  <c r="N37" i="117" s="1"/>
  <c r="L37" i="117"/>
  <c r="J37" i="117"/>
  <c r="N36" i="117"/>
  <c r="M36" i="117"/>
  <c r="L36" i="117"/>
  <c r="J36" i="117"/>
  <c r="M35" i="117"/>
  <c r="N35" i="117" s="1"/>
  <c r="L35" i="117"/>
  <c r="J35" i="117"/>
  <c r="N34" i="117"/>
  <c r="M34" i="117"/>
  <c r="L34" i="117"/>
  <c r="J34" i="117"/>
  <c r="N33" i="117"/>
  <c r="M33" i="117"/>
  <c r="L33" i="117"/>
  <c r="J33" i="117"/>
  <c r="U50" i="117" s="1"/>
  <c r="M32" i="117"/>
  <c r="N32" i="117" s="1"/>
  <c r="L32" i="117"/>
  <c r="J32" i="117"/>
  <c r="P31" i="117"/>
  <c r="U25" i="117"/>
  <c r="Q35" i="117" s="1"/>
  <c r="Q37" i="117" s="1"/>
  <c r="F25" i="117"/>
  <c r="U72" i="116"/>
  <c r="G69" i="116"/>
  <c r="E64" i="116"/>
  <c r="G62" i="116"/>
  <c r="D57" i="116"/>
  <c r="M51" i="116"/>
  <c r="N51" i="116" s="1"/>
  <c r="L51" i="116"/>
  <c r="J51" i="116"/>
  <c r="N50" i="116"/>
  <c r="M50" i="116"/>
  <c r="L50" i="116"/>
  <c r="J50" i="116"/>
  <c r="M49" i="116"/>
  <c r="N49" i="116" s="1"/>
  <c r="L49" i="116"/>
  <c r="J49" i="116"/>
  <c r="M48" i="116"/>
  <c r="N48" i="116" s="1"/>
  <c r="L48" i="116"/>
  <c r="J48" i="116"/>
  <c r="U47" i="116"/>
  <c r="N47" i="116"/>
  <c r="M47" i="116"/>
  <c r="L47" i="116"/>
  <c r="J47" i="116"/>
  <c r="M46" i="116"/>
  <c r="N46" i="116" s="1"/>
  <c r="L46" i="116"/>
  <c r="J46" i="116"/>
  <c r="M45" i="116"/>
  <c r="N45" i="116" s="1"/>
  <c r="L45" i="116"/>
  <c r="J45" i="116"/>
  <c r="U44" i="116"/>
  <c r="G68" i="116" s="1"/>
  <c r="T44" i="116"/>
  <c r="R44" i="116"/>
  <c r="P44" i="116"/>
  <c r="N44" i="116"/>
  <c r="M44" i="116"/>
  <c r="L44" i="116"/>
  <c r="J44" i="116"/>
  <c r="N43" i="116"/>
  <c r="M43" i="116"/>
  <c r="L43" i="116"/>
  <c r="J43" i="116"/>
  <c r="T42" i="116"/>
  <c r="R42" i="116"/>
  <c r="P42" i="116"/>
  <c r="N42" i="116"/>
  <c r="M42" i="116"/>
  <c r="L42" i="116"/>
  <c r="J42" i="116"/>
  <c r="U41" i="116"/>
  <c r="M41" i="116"/>
  <c r="N41" i="116" s="1"/>
  <c r="L41" i="116"/>
  <c r="J41" i="116"/>
  <c r="Q40" i="116"/>
  <c r="N40" i="116"/>
  <c r="M40" i="116"/>
  <c r="L40" i="116"/>
  <c r="J40" i="116"/>
  <c r="U50" i="116" s="1"/>
  <c r="Q39" i="116"/>
  <c r="M39" i="116"/>
  <c r="N39" i="116" s="1"/>
  <c r="L39" i="116"/>
  <c r="J39" i="116"/>
  <c r="N38" i="116"/>
  <c r="M38" i="116"/>
  <c r="L38" i="116"/>
  <c r="J38" i="116"/>
  <c r="M37" i="116"/>
  <c r="N37" i="116" s="1"/>
  <c r="L37" i="116"/>
  <c r="J37" i="116"/>
  <c r="N36" i="116"/>
  <c r="M36" i="116"/>
  <c r="L36" i="116"/>
  <c r="J36" i="116"/>
  <c r="M35" i="116"/>
  <c r="N35" i="116" s="1"/>
  <c r="L35" i="116"/>
  <c r="J35" i="116"/>
  <c r="N34" i="116"/>
  <c r="M34" i="116"/>
  <c r="L34" i="116"/>
  <c r="J34" i="116"/>
  <c r="N33" i="116"/>
  <c r="M33" i="116"/>
  <c r="L33" i="116"/>
  <c r="J33" i="116"/>
  <c r="M32" i="116"/>
  <c r="N32" i="116" s="1"/>
  <c r="L32" i="116"/>
  <c r="J32" i="116"/>
  <c r="P31" i="116"/>
  <c r="U25" i="116"/>
  <c r="Q35" i="116" s="1"/>
  <c r="Q37" i="116" s="1"/>
  <c r="F25" i="116"/>
  <c r="F75" i="115"/>
  <c r="F73" i="115"/>
  <c r="G71" i="115"/>
  <c r="P69" i="115"/>
  <c r="G66" i="115"/>
  <c r="D61" i="115"/>
  <c r="F59" i="115"/>
  <c r="M51" i="115"/>
  <c r="N51" i="115" s="1"/>
  <c r="L51" i="115"/>
  <c r="J51" i="115"/>
  <c r="N50" i="115"/>
  <c r="M50" i="115"/>
  <c r="L50" i="115"/>
  <c r="J50" i="115"/>
  <c r="M49" i="115"/>
  <c r="N49" i="115" s="1"/>
  <c r="L49" i="115"/>
  <c r="J49" i="115"/>
  <c r="M48" i="115"/>
  <c r="N48" i="115" s="1"/>
  <c r="L48" i="115"/>
  <c r="J48" i="115"/>
  <c r="U47" i="115"/>
  <c r="N47" i="115"/>
  <c r="M47" i="115"/>
  <c r="L47" i="115"/>
  <c r="J47" i="115"/>
  <c r="M46" i="115"/>
  <c r="N46" i="115" s="1"/>
  <c r="L46" i="115"/>
  <c r="J46" i="115"/>
  <c r="M45" i="115"/>
  <c r="N45" i="115" s="1"/>
  <c r="L45" i="115"/>
  <c r="J45" i="115"/>
  <c r="U44" i="115"/>
  <c r="G68" i="115" s="1"/>
  <c r="T44" i="115"/>
  <c r="R44" i="115"/>
  <c r="P44" i="115"/>
  <c r="N44" i="115"/>
  <c r="M44" i="115"/>
  <c r="L44" i="115"/>
  <c r="J44" i="115"/>
  <c r="N43" i="115"/>
  <c r="M43" i="115"/>
  <c r="L43" i="115"/>
  <c r="J43" i="115"/>
  <c r="T42" i="115"/>
  <c r="R42" i="115"/>
  <c r="P42" i="115"/>
  <c r="N42" i="115"/>
  <c r="M42" i="115"/>
  <c r="L42" i="115"/>
  <c r="J42" i="115"/>
  <c r="U41" i="115"/>
  <c r="M41" i="115"/>
  <c r="N41" i="115" s="1"/>
  <c r="L41" i="115"/>
  <c r="J41" i="115"/>
  <c r="Q40" i="115"/>
  <c r="N40" i="115"/>
  <c r="M40" i="115"/>
  <c r="L40" i="115"/>
  <c r="J40" i="115"/>
  <c r="Q39" i="115"/>
  <c r="M39" i="115"/>
  <c r="N39" i="115" s="1"/>
  <c r="L39" i="115"/>
  <c r="J39" i="115"/>
  <c r="U38" i="115"/>
  <c r="N38" i="115"/>
  <c r="M38" i="115"/>
  <c r="L38" i="115"/>
  <c r="J38" i="115"/>
  <c r="U50" i="115" s="1"/>
  <c r="M37" i="115"/>
  <c r="N37" i="115" s="1"/>
  <c r="L37" i="115"/>
  <c r="J37" i="115"/>
  <c r="N36" i="115"/>
  <c r="M36" i="115"/>
  <c r="L36" i="115"/>
  <c r="J36" i="115"/>
  <c r="M35" i="115"/>
  <c r="N35" i="115" s="1"/>
  <c r="L35" i="115"/>
  <c r="J35" i="115"/>
  <c r="N34" i="115"/>
  <c r="M34" i="115"/>
  <c r="L34" i="115"/>
  <c r="J34" i="115"/>
  <c r="N33" i="115"/>
  <c r="M33" i="115"/>
  <c r="L33" i="115"/>
  <c r="J33" i="115"/>
  <c r="M32" i="115"/>
  <c r="N32" i="115" s="1"/>
  <c r="L32" i="115"/>
  <c r="U35" i="115" s="1"/>
  <c r="J32" i="115"/>
  <c r="P31" i="115"/>
  <c r="U25" i="115"/>
  <c r="Q35" i="115" s="1"/>
  <c r="Q37" i="115" s="1"/>
  <c r="F25" i="115"/>
  <c r="G68" i="114"/>
  <c r="U66" i="114"/>
  <c r="D65" i="114"/>
  <c r="G63" i="114"/>
  <c r="M51" i="114"/>
  <c r="N51" i="114" s="1"/>
  <c r="L51" i="114"/>
  <c r="J51" i="114"/>
  <c r="N50" i="114"/>
  <c r="M50" i="114"/>
  <c r="L50" i="114"/>
  <c r="J50" i="114"/>
  <c r="M49" i="114"/>
  <c r="N49" i="114" s="1"/>
  <c r="L49" i="114"/>
  <c r="J49" i="114"/>
  <c r="M48" i="114"/>
  <c r="N48" i="114" s="1"/>
  <c r="L48" i="114"/>
  <c r="J48" i="114"/>
  <c r="U47" i="114"/>
  <c r="N47" i="114"/>
  <c r="M47" i="114"/>
  <c r="L47" i="114"/>
  <c r="J47" i="114"/>
  <c r="M46" i="114"/>
  <c r="N46" i="114" s="1"/>
  <c r="L46" i="114"/>
  <c r="J46" i="114"/>
  <c r="M45" i="114"/>
  <c r="N45" i="114" s="1"/>
  <c r="L45" i="114"/>
  <c r="J45" i="114"/>
  <c r="U44" i="114"/>
  <c r="T44" i="114"/>
  <c r="R44" i="114"/>
  <c r="P44" i="114"/>
  <c r="N44" i="114"/>
  <c r="M44" i="114"/>
  <c r="L44" i="114"/>
  <c r="J44" i="114"/>
  <c r="N43" i="114"/>
  <c r="M43" i="114"/>
  <c r="L43" i="114"/>
  <c r="J43" i="114"/>
  <c r="T42" i="114"/>
  <c r="R42" i="114"/>
  <c r="P42" i="114"/>
  <c r="N42" i="114"/>
  <c r="M42" i="114"/>
  <c r="L42" i="114"/>
  <c r="J42" i="114"/>
  <c r="U41" i="114"/>
  <c r="M41" i="114"/>
  <c r="N41" i="114" s="1"/>
  <c r="L41" i="114"/>
  <c r="J41" i="114"/>
  <c r="Q40" i="114"/>
  <c r="N40" i="114"/>
  <c r="M40" i="114"/>
  <c r="L40" i="114"/>
  <c r="J40" i="114"/>
  <c r="Q39" i="114"/>
  <c r="M39" i="114"/>
  <c r="N39" i="114" s="1"/>
  <c r="L39" i="114"/>
  <c r="J39" i="114"/>
  <c r="N38" i="114"/>
  <c r="M38" i="114"/>
  <c r="L38" i="114"/>
  <c r="J38" i="114"/>
  <c r="M37" i="114"/>
  <c r="N37" i="114" s="1"/>
  <c r="L37" i="114"/>
  <c r="J37" i="114"/>
  <c r="N36" i="114"/>
  <c r="M36" i="114"/>
  <c r="L36" i="114"/>
  <c r="J36" i="114"/>
  <c r="M35" i="114"/>
  <c r="N35" i="114" s="1"/>
  <c r="L35" i="114"/>
  <c r="J35" i="114"/>
  <c r="N34" i="114"/>
  <c r="M34" i="114"/>
  <c r="L34" i="114"/>
  <c r="J34" i="114"/>
  <c r="N33" i="114"/>
  <c r="M33" i="114"/>
  <c r="L33" i="114"/>
  <c r="J33" i="114"/>
  <c r="U50" i="114" s="1"/>
  <c r="M32" i="114"/>
  <c r="N32" i="114" s="1"/>
  <c r="L32" i="114"/>
  <c r="J32" i="114"/>
  <c r="P31" i="114"/>
  <c r="U25" i="114"/>
  <c r="Q35" i="114" s="1"/>
  <c r="Q37" i="114" s="1"/>
  <c r="F25" i="114"/>
  <c r="G68" i="113"/>
  <c r="U66" i="113"/>
  <c r="D65" i="113"/>
  <c r="G63" i="113"/>
  <c r="M51" i="113"/>
  <c r="N51" i="113" s="1"/>
  <c r="L51" i="113"/>
  <c r="J51" i="113"/>
  <c r="N50" i="113"/>
  <c r="M50" i="113"/>
  <c r="L50" i="113"/>
  <c r="J50" i="113"/>
  <c r="M49" i="113"/>
  <c r="N49" i="113" s="1"/>
  <c r="L49" i="113"/>
  <c r="J49" i="113"/>
  <c r="M48" i="113"/>
  <c r="N48" i="113" s="1"/>
  <c r="L48" i="113"/>
  <c r="J48" i="113"/>
  <c r="U47" i="113"/>
  <c r="N47" i="113"/>
  <c r="M47" i="113"/>
  <c r="L47" i="113"/>
  <c r="J47" i="113"/>
  <c r="M46" i="113"/>
  <c r="N46" i="113" s="1"/>
  <c r="L46" i="113"/>
  <c r="J46" i="113"/>
  <c r="M45" i="113"/>
  <c r="N45" i="113" s="1"/>
  <c r="L45" i="113"/>
  <c r="J45" i="113"/>
  <c r="U44" i="113"/>
  <c r="T44" i="113"/>
  <c r="R44" i="113"/>
  <c r="P44" i="113"/>
  <c r="N44" i="113"/>
  <c r="M44" i="113"/>
  <c r="L44" i="113"/>
  <c r="J44" i="113"/>
  <c r="N43" i="113"/>
  <c r="M43" i="113"/>
  <c r="L43" i="113"/>
  <c r="J43" i="113"/>
  <c r="T42" i="113"/>
  <c r="R42" i="113"/>
  <c r="P42" i="113"/>
  <c r="N42" i="113"/>
  <c r="M42" i="113"/>
  <c r="L42" i="113"/>
  <c r="J42" i="113"/>
  <c r="U41" i="113"/>
  <c r="M41" i="113"/>
  <c r="N41" i="113" s="1"/>
  <c r="L41" i="113"/>
  <c r="J41" i="113"/>
  <c r="Q40" i="113"/>
  <c r="N40" i="113"/>
  <c r="M40" i="113"/>
  <c r="L40" i="113"/>
  <c r="J40" i="113"/>
  <c r="Q39" i="113"/>
  <c r="M39" i="113"/>
  <c r="N39" i="113" s="1"/>
  <c r="L39" i="113"/>
  <c r="J39" i="113"/>
  <c r="N38" i="113"/>
  <c r="M38" i="113"/>
  <c r="L38" i="113"/>
  <c r="J38" i="113"/>
  <c r="M37" i="113"/>
  <c r="N37" i="113" s="1"/>
  <c r="L37" i="113"/>
  <c r="J37" i="113"/>
  <c r="N36" i="113"/>
  <c r="M36" i="113"/>
  <c r="L36" i="113"/>
  <c r="J36" i="113"/>
  <c r="M35" i="113"/>
  <c r="N35" i="113" s="1"/>
  <c r="L35" i="113"/>
  <c r="J35" i="113"/>
  <c r="N34" i="113"/>
  <c r="M34" i="113"/>
  <c r="L34" i="113"/>
  <c r="J34" i="113"/>
  <c r="N33" i="113"/>
  <c r="M33" i="113"/>
  <c r="L33" i="113"/>
  <c r="J33" i="113"/>
  <c r="U50" i="113" s="1"/>
  <c r="M32" i="113"/>
  <c r="N32" i="113" s="1"/>
  <c r="L32" i="113"/>
  <c r="J32" i="113"/>
  <c r="P31" i="113"/>
  <c r="U25" i="113"/>
  <c r="Q35" i="113" s="1"/>
  <c r="Q37" i="113" s="1"/>
  <c r="F25" i="113"/>
  <c r="G68" i="112"/>
  <c r="U66" i="112"/>
  <c r="D65" i="112"/>
  <c r="G63" i="112"/>
  <c r="M51" i="112"/>
  <c r="N51" i="112" s="1"/>
  <c r="L51" i="112"/>
  <c r="J51" i="112"/>
  <c r="N50" i="112"/>
  <c r="M50" i="112"/>
  <c r="L50" i="112"/>
  <c r="J50" i="112"/>
  <c r="M49" i="112"/>
  <c r="N49" i="112" s="1"/>
  <c r="L49" i="112"/>
  <c r="J49" i="112"/>
  <c r="M48" i="112"/>
  <c r="N48" i="112" s="1"/>
  <c r="L48" i="112"/>
  <c r="J48" i="112"/>
  <c r="U47" i="112"/>
  <c r="N47" i="112"/>
  <c r="M47" i="112"/>
  <c r="L47" i="112"/>
  <c r="J47" i="112"/>
  <c r="M46" i="112"/>
  <c r="N46" i="112" s="1"/>
  <c r="L46" i="112"/>
  <c r="J46" i="112"/>
  <c r="M45" i="112"/>
  <c r="N45" i="112" s="1"/>
  <c r="L45" i="112"/>
  <c r="J45" i="112"/>
  <c r="U44" i="112"/>
  <c r="T44" i="112"/>
  <c r="R44" i="112"/>
  <c r="P44" i="112"/>
  <c r="N44" i="112"/>
  <c r="M44" i="112"/>
  <c r="L44" i="112"/>
  <c r="J44" i="112"/>
  <c r="N43" i="112"/>
  <c r="M43" i="112"/>
  <c r="L43" i="112"/>
  <c r="J43" i="112"/>
  <c r="T42" i="112"/>
  <c r="R42" i="112"/>
  <c r="P42" i="112"/>
  <c r="N42" i="112"/>
  <c r="M42" i="112"/>
  <c r="L42" i="112"/>
  <c r="J42" i="112"/>
  <c r="U41" i="112"/>
  <c r="M41" i="112"/>
  <c r="N41" i="112" s="1"/>
  <c r="L41" i="112"/>
  <c r="J41" i="112"/>
  <c r="Q40" i="112"/>
  <c r="N40" i="112"/>
  <c r="M40" i="112"/>
  <c r="L40" i="112"/>
  <c r="J40" i="112"/>
  <c r="Q39" i="112"/>
  <c r="M39" i="112"/>
  <c r="N39" i="112" s="1"/>
  <c r="L39" i="112"/>
  <c r="J39" i="112"/>
  <c r="N38" i="112"/>
  <c r="M38" i="112"/>
  <c r="L38" i="112"/>
  <c r="J38" i="112"/>
  <c r="M37" i="112"/>
  <c r="N37" i="112" s="1"/>
  <c r="L37" i="112"/>
  <c r="J37" i="112"/>
  <c r="N36" i="112"/>
  <c r="M36" i="112"/>
  <c r="L36" i="112"/>
  <c r="J36" i="112"/>
  <c r="M35" i="112"/>
  <c r="N35" i="112" s="1"/>
  <c r="L35" i="112"/>
  <c r="J35" i="112"/>
  <c r="N34" i="112"/>
  <c r="M34" i="112"/>
  <c r="L34" i="112"/>
  <c r="J34" i="112"/>
  <c r="N33" i="112"/>
  <c r="M33" i="112"/>
  <c r="L33" i="112"/>
  <c r="J33" i="112"/>
  <c r="U50" i="112" s="1"/>
  <c r="M32" i="112"/>
  <c r="N32" i="112" s="1"/>
  <c r="L32" i="112"/>
  <c r="J32" i="112"/>
  <c r="P31" i="112"/>
  <c r="U25" i="112"/>
  <c r="Q35" i="112" s="1"/>
  <c r="Q37" i="112" s="1"/>
  <c r="F25" i="112"/>
  <c r="N51" i="111"/>
  <c r="M51" i="111"/>
  <c r="L51" i="111"/>
  <c r="J51" i="111"/>
  <c r="N50" i="111"/>
  <c r="M50" i="111"/>
  <c r="L50" i="111"/>
  <c r="J50" i="111"/>
  <c r="M49" i="111"/>
  <c r="N49" i="111" s="1"/>
  <c r="L49" i="111"/>
  <c r="J49" i="111"/>
  <c r="M48" i="111"/>
  <c r="N48" i="111" s="1"/>
  <c r="L48" i="111"/>
  <c r="J48" i="111"/>
  <c r="U47" i="111"/>
  <c r="N47" i="111"/>
  <c r="M47" i="111"/>
  <c r="L47" i="111"/>
  <c r="J47" i="111"/>
  <c r="M46" i="111"/>
  <c r="N46" i="111" s="1"/>
  <c r="L46" i="111"/>
  <c r="J46" i="111"/>
  <c r="M45" i="111"/>
  <c r="N45" i="111" s="1"/>
  <c r="L45" i="111"/>
  <c r="J45" i="111"/>
  <c r="T44" i="111"/>
  <c r="R44" i="111"/>
  <c r="P44" i="111"/>
  <c r="N44" i="111"/>
  <c r="M44" i="111"/>
  <c r="L44" i="111"/>
  <c r="J44" i="111"/>
  <c r="N43" i="111"/>
  <c r="M43" i="111"/>
  <c r="L43" i="111"/>
  <c r="J43" i="111"/>
  <c r="T42" i="111"/>
  <c r="R42" i="111"/>
  <c r="P42" i="111"/>
  <c r="N42" i="111"/>
  <c r="M42" i="111"/>
  <c r="L42" i="111"/>
  <c r="J42" i="111"/>
  <c r="U41" i="111"/>
  <c r="M41" i="111"/>
  <c r="N41" i="111" s="1"/>
  <c r="L41" i="111"/>
  <c r="J41" i="111"/>
  <c r="Q40" i="111"/>
  <c r="N40" i="111"/>
  <c r="M40" i="111"/>
  <c r="L40" i="111"/>
  <c r="J40" i="111"/>
  <c r="Q39" i="111"/>
  <c r="M39" i="111"/>
  <c r="N39" i="111" s="1"/>
  <c r="L39" i="111"/>
  <c r="J39" i="111"/>
  <c r="N38" i="111"/>
  <c r="M38" i="111"/>
  <c r="L38" i="111"/>
  <c r="J38" i="111"/>
  <c r="M37" i="111"/>
  <c r="N37" i="111" s="1"/>
  <c r="L37" i="111"/>
  <c r="J37" i="111"/>
  <c r="N36" i="111"/>
  <c r="M36" i="111"/>
  <c r="L36" i="111"/>
  <c r="J36" i="111"/>
  <c r="M35" i="111"/>
  <c r="N35" i="111" s="1"/>
  <c r="L35" i="111"/>
  <c r="J35" i="111"/>
  <c r="N34" i="111"/>
  <c r="M34" i="111"/>
  <c r="L34" i="111"/>
  <c r="J34" i="111"/>
  <c r="N33" i="111"/>
  <c r="M33" i="111"/>
  <c r="L33" i="111"/>
  <c r="J33" i="111"/>
  <c r="U50" i="111" s="1"/>
  <c r="M32" i="111"/>
  <c r="N32" i="111" s="1"/>
  <c r="L32" i="111"/>
  <c r="U35" i="111" s="1"/>
  <c r="J32" i="111"/>
  <c r="U25" i="111"/>
  <c r="U44" i="111" s="1"/>
  <c r="G68" i="110"/>
  <c r="U66" i="110"/>
  <c r="D65" i="110"/>
  <c r="G63" i="110"/>
  <c r="M51" i="110"/>
  <c r="N51" i="110" s="1"/>
  <c r="L51" i="110"/>
  <c r="J51" i="110"/>
  <c r="M50" i="110"/>
  <c r="N50" i="110" s="1"/>
  <c r="L50" i="110"/>
  <c r="J50" i="110"/>
  <c r="N49" i="110"/>
  <c r="M49" i="110"/>
  <c r="L49" i="110"/>
  <c r="J49" i="110"/>
  <c r="M48" i="110"/>
  <c r="N48" i="110" s="1"/>
  <c r="L48" i="110"/>
  <c r="J48" i="110"/>
  <c r="U47" i="110"/>
  <c r="M47" i="110"/>
  <c r="N47" i="110" s="1"/>
  <c r="L47" i="110"/>
  <c r="J47" i="110"/>
  <c r="N46" i="110"/>
  <c r="M46" i="110"/>
  <c r="L46" i="110"/>
  <c r="J46" i="110"/>
  <c r="M45" i="110"/>
  <c r="N45" i="110" s="1"/>
  <c r="L45" i="110"/>
  <c r="J45" i="110"/>
  <c r="U44" i="110"/>
  <c r="T44" i="110"/>
  <c r="R44" i="110"/>
  <c r="P44" i="110"/>
  <c r="N44" i="110"/>
  <c r="M44" i="110"/>
  <c r="L44" i="110"/>
  <c r="J44" i="110"/>
  <c r="M43" i="110"/>
  <c r="N43" i="110" s="1"/>
  <c r="L43" i="110"/>
  <c r="J43" i="110"/>
  <c r="T42" i="110"/>
  <c r="R42" i="110"/>
  <c r="P42" i="110"/>
  <c r="M42" i="110"/>
  <c r="N42" i="110" s="1"/>
  <c r="L42" i="110"/>
  <c r="J42" i="110"/>
  <c r="U41" i="110"/>
  <c r="M41" i="110"/>
  <c r="N41" i="110" s="1"/>
  <c r="L41" i="110"/>
  <c r="J41" i="110"/>
  <c r="Q40" i="110"/>
  <c r="M40" i="110"/>
  <c r="N40" i="110" s="1"/>
  <c r="L40" i="110"/>
  <c r="J40" i="110"/>
  <c r="Q39" i="110"/>
  <c r="M39" i="110"/>
  <c r="N39" i="110" s="1"/>
  <c r="L39" i="110"/>
  <c r="J39" i="110"/>
  <c r="M38" i="110"/>
  <c r="N38" i="110" s="1"/>
  <c r="L38" i="110"/>
  <c r="J38" i="110"/>
  <c r="Q37" i="110"/>
  <c r="M37" i="110"/>
  <c r="N37" i="110" s="1"/>
  <c r="L37" i="110"/>
  <c r="J37" i="110"/>
  <c r="N36" i="110"/>
  <c r="M36" i="110"/>
  <c r="L36" i="110"/>
  <c r="J36" i="110"/>
  <c r="Q35" i="110"/>
  <c r="M35" i="110"/>
  <c r="N35" i="110" s="1"/>
  <c r="L35" i="110"/>
  <c r="J35" i="110"/>
  <c r="N34" i="110"/>
  <c r="M34" i="110"/>
  <c r="L34" i="110"/>
  <c r="U32" i="110" s="1"/>
  <c r="J34" i="110"/>
  <c r="M33" i="110"/>
  <c r="N33" i="110" s="1"/>
  <c r="L33" i="110"/>
  <c r="J33" i="110"/>
  <c r="M32" i="110"/>
  <c r="N32" i="110" s="1"/>
  <c r="L32" i="110"/>
  <c r="J32" i="110"/>
  <c r="U50" i="110" s="1"/>
  <c r="P31" i="110"/>
  <c r="C27" i="110"/>
  <c r="U25" i="110"/>
  <c r="F25" i="110"/>
  <c r="M51" i="109"/>
  <c r="N51" i="109" s="1"/>
  <c r="L51" i="109"/>
  <c r="J51" i="109"/>
  <c r="U50" i="109"/>
  <c r="N50" i="109"/>
  <c r="M50" i="109"/>
  <c r="L50" i="109"/>
  <c r="J50" i="109"/>
  <c r="M49" i="109"/>
  <c r="N49" i="109" s="1"/>
  <c r="L49" i="109"/>
  <c r="J49" i="109"/>
  <c r="M48" i="109"/>
  <c r="N48" i="109" s="1"/>
  <c r="L48" i="109"/>
  <c r="J48" i="109"/>
  <c r="U47" i="109"/>
  <c r="N47" i="109"/>
  <c r="M47" i="109"/>
  <c r="L47" i="109"/>
  <c r="J47" i="109"/>
  <c r="M46" i="109"/>
  <c r="N46" i="109" s="1"/>
  <c r="L46" i="109"/>
  <c r="J46" i="109"/>
  <c r="N45" i="109"/>
  <c r="M45" i="109"/>
  <c r="L45" i="109"/>
  <c r="J45" i="109"/>
  <c r="T44" i="109"/>
  <c r="R44" i="109"/>
  <c r="P44" i="109"/>
  <c r="N44" i="109"/>
  <c r="M44" i="109"/>
  <c r="L44" i="109"/>
  <c r="J44" i="109"/>
  <c r="N43" i="109"/>
  <c r="M43" i="109"/>
  <c r="L43" i="109"/>
  <c r="J43" i="109"/>
  <c r="T42" i="109"/>
  <c r="R42" i="109"/>
  <c r="P42" i="109"/>
  <c r="N42" i="109"/>
  <c r="M42" i="109"/>
  <c r="L42" i="109"/>
  <c r="J42" i="109"/>
  <c r="U41" i="109"/>
  <c r="N41" i="109"/>
  <c r="M41" i="109"/>
  <c r="L41" i="109"/>
  <c r="J41" i="109"/>
  <c r="Q40" i="109"/>
  <c r="N40" i="109"/>
  <c r="M40" i="109"/>
  <c r="L40" i="109"/>
  <c r="J40" i="109"/>
  <c r="Q39" i="109"/>
  <c r="N39" i="109"/>
  <c r="M39" i="109"/>
  <c r="L39" i="109"/>
  <c r="J39" i="109"/>
  <c r="N38" i="109"/>
  <c r="M38" i="109"/>
  <c r="L38" i="109"/>
  <c r="J38" i="109"/>
  <c r="N37" i="109"/>
  <c r="M37" i="109"/>
  <c r="L37" i="109"/>
  <c r="J37" i="109"/>
  <c r="N36" i="109"/>
  <c r="M36" i="109"/>
  <c r="L36" i="109"/>
  <c r="J36" i="109"/>
  <c r="M35" i="109"/>
  <c r="N35" i="109" s="1"/>
  <c r="L35" i="109"/>
  <c r="J35" i="109"/>
  <c r="N34" i="109"/>
  <c r="M34" i="109"/>
  <c r="L34" i="109"/>
  <c r="J34" i="109"/>
  <c r="N33" i="109"/>
  <c r="M33" i="109"/>
  <c r="L33" i="109"/>
  <c r="J33" i="109"/>
  <c r="N32" i="109"/>
  <c r="M32" i="109"/>
  <c r="L32" i="109"/>
  <c r="U35" i="109" s="1"/>
  <c r="J32" i="109"/>
  <c r="U25" i="109"/>
  <c r="F25" i="109"/>
  <c r="M51" i="108"/>
  <c r="N51" i="108" s="1"/>
  <c r="L51" i="108"/>
  <c r="J51" i="108"/>
  <c r="U50" i="108"/>
  <c r="N50" i="108"/>
  <c r="M50" i="108"/>
  <c r="L50" i="108"/>
  <c r="J50" i="108"/>
  <c r="M49" i="108"/>
  <c r="N49" i="108" s="1"/>
  <c r="L49" i="108"/>
  <c r="J49" i="108"/>
  <c r="M48" i="108"/>
  <c r="N48" i="108" s="1"/>
  <c r="L48" i="108"/>
  <c r="J48" i="108"/>
  <c r="U47" i="108"/>
  <c r="N47" i="108"/>
  <c r="M47" i="108"/>
  <c r="L47" i="108"/>
  <c r="J47" i="108"/>
  <c r="M46" i="108"/>
  <c r="N46" i="108" s="1"/>
  <c r="L46" i="108"/>
  <c r="J46" i="108"/>
  <c r="M45" i="108"/>
  <c r="N45" i="108" s="1"/>
  <c r="L45" i="108"/>
  <c r="J45" i="108"/>
  <c r="U44" i="108"/>
  <c r="T44" i="108"/>
  <c r="R44" i="108"/>
  <c r="P44" i="108"/>
  <c r="N44" i="108"/>
  <c r="M44" i="108"/>
  <c r="L44" i="108"/>
  <c r="J44" i="108"/>
  <c r="N43" i="108"/>
  <c r="M43" i="108"/>
  <c r="L43" i="108"/>
  <c r="J43" i="108"/>
  <c r="T42" i="108"/>
  <c r="R42" i="108"/>
  <c r="P42" i="108"/>
  <c r="N42" i="108"/>
  <c r="M42" i="108"/>
  <c r="L42" i="108"/>
  <c r="J42" i="108"/>
  <c r="U41" i="108"/>
  <c r="M41" i="108"/>
  <c r="N41" i="108" s="1"/>
  <c r="L41" i="108"/>
  <c r="J41" i="108"/>
  <c r="Q40" i="108"/>
  <c r="N40" i="108"/>
  <c r="M40" i="108"/>
  <c r="L40" i="108"/>
  <c r="J40" i="108"/>
  <c r="Q39" i="108"/>
  <c r="M39" i="108"/>
  <c r="N39" i="108" s="1"/>
  <c r="L39" i="108"/>
  <c r="J39" i="108"/>
  <c r="N38" i="108"/>
  <c r="M38" i="108"/>
  <c r="L38" i="108"/>
  <c r="J38" i="108"/>
  <c r="M37" i="108"/>
  <c r="N37" i="108" s="1"/>
  <c r="L37" i="108"/>
  <c r="J37" i="108"/>
  <c r="N36" i="108"/>
  <c r="M36" i="108"/>
  <c r="L36" i="108"/>
  <c r="J36" i="108"/>
  <c r="M35" i="108"/>
  <c r="N35" i="108" s="1"/>
  <c r="L35" i="108"/>
  <c r="J35" i="108"/>
  <c r="N34" i="108"/>
  <c r="M34" i="108"/>
  <c r="L34" i="108"/>
  <c r="J34" i="108"/>
  <c r="N33" i="108"/>
  <c r="M33" i="108"/>
  <c r="L33" i="108"/>
  <c r="J33" i="108"/>
  <c r="M32" i="108"/>
  <c r="N32" i="108" s="1"/>
  <c r="L32" i="108"/>
  <c r="U35" i="108" s="1"/>
  <c r="J32" i="108"/>
  <c r="P31" i="108"/>
  <c r="U25" i="108"/>
  <c r="Q35" i="108" s="1"/>
  <c r="Q37" i="108" s="1"/>
  <c r="F25" i="108"/>
  <c r="F75" i="107"/>
  <c r="F73" i="107"/>
  <c r="G71" i="107"/>
  <c r="P69" i="107"/>
  <c r="G66" i="107"/>
  <c r="D61" i="107"/>
  <c r="F59" i="107"/>
  <c r="M51" i="107"/>
  <c r="N51" i="107" s="1"/>
  <c r="L51" i="107"/>
  <c r="J51" i="107"/>
  <c r="N50" i="107"/>
  <c r="M50" i="107"/>
  <c r="L50" i="107"/>
  <c r="J50" i="107"/>
  <c r="M49" i="107"/>
  <c r="N49" i="107" s="1"/>
  <c r="L49" i="107"/>
  <c r="J49" i="107"/>
  <c r="M48" i="107"/>
  <c r="N48" i="107" s="1"/>
  <c r="L48" i="107"/>
  <c r="J48" i="107"/>
  <c r="U47" i="107"/>
  <c r="N47" i="107"/>
  <c r="M47" i="107"/>
  <c r="L47" i="107"/>
  <c r="J47" i="107"/>
  <c r="M46" i="107"/>
  <c r="N46" i="107" s="1"/>
  <c r="L46" i="107"/>
  <c r="J46" i="107"/>
  <c r="M45" i="107"/>
  <c r="N45" i="107" s="1"/>
  <c r="L45" i="107"/>
  <c r="J45" i="107"/>
  <c r="U44" i="107"/>
  <c r="G68" i="107" s="1"/>
  <c r="T44" i="107"/>
  <c r="R44" i="107"/>
  <c r="P44" i="107"/>
  <c r="N44" i="107"/>
  <c r="M44" i="107"/>
  <c r="L44" i="107"/>
  <c r="J44" i="107"/>
  <c r="N43" i="107"/>
  <c r="M43" i="107"/>
  <c r="L43" i="107"/>
  <c r="J43" i="107"/>
  <c r="T42" i="107"/>
  <c r="R42" i="107"/>
  <c r="P42" i="107"/>
  <c r="N42" i="107"/>
  <c r="M42" i="107"/>
  <c r="L42" i="107"/>
  <c r="J42" i="107"/>
  <c r="U41" i="107"/>
  <c r="M41" i="107"/>
  <c r="N41" i="107" s="1"/>
  <c r="L41" i="107"/>
  <c r="J41" i="107"/>
  <c r="Q40" i="107"/>
  <c r="N40" i="107"/>
  <c r="M40" i="107"/>
  <c r="L40" i="107"/>
  <c r="J40" i="107"/>
  <c r="Q39" i="107"/>
  <c r="M39" i="107"/>
  <c r="N39" i="107" s="1"/>
  <c r="L39" i="107"/>
  <c r="J39" i="107"/>
  <c r="U38" i="107"/>
  <c r="N38" i="107"/>
  <c r="M38" i="107"/>
  <c r="L38" i="107"/>
  <c r="J38" i="107"/>
  <c r="U50" i="107" s="1"/>
  <c r="M37" i="107"/>
  <c r="N37" i="107" s="1"/>
  <c r="L37" i="107"/>
  <c r="J37" i="107"/>
  <c r="N36" i="107"/>
  <c r="M36" i="107"/>
  <c r="L36" i="107"/>
  <c r="J36" i="107"/>
  <c r="M35" i="107"/>
  <c r="N35" i="107" s="1"/>
  <c r="L35" i="107"/>
  <c r="J35" i="107"/>
  <c r="N34" i="107"/>
  <c r="M34" i="107"/>
  <c r="L34" i="107"/>
  <c r="J34" i="107"/>
  <c r="N33" i="107"/>
  <c r="M33" i="107"/>
  <c r="L33" i="107"/>
  <c r="J33" i="107"/>
  <c r="M32" i="107"/>
  <c r="N32" i="107" s="1"/>
  <c r="L32" i="107"/>
  <c r="U35" i="107" s="1"/>
  <c r="J32" i="107"/>
  <c r="P31" i="107"/>
  <c r="U25" i="107"/>
  <c r="Q35" i="107" s="1"/>
  <c r="Q37" i="107" s="1"/>
  <c r="F25" i="107"/>
  <c r="F75" i="106"/>
  <c r="F73" i="106"/>
  <c r="G71" i="106"/>
  <c r="P69" i="106"/>
  <c r="G66" i="106"/>
  <c r="D61" i="106"/>
  <c r="F59" i="106"/>
  <c r="M51" i="106"/>
  <c r="N51" i="106" s="1"/>
  <c r="L51" i="106"/>
  <c r="J51" i="106"/>
  <c r="N50" i="106"/>
  <c r="M50" i="106"/>
  <c r="L50" i="106"/>
  <c r="J50" i="106"/>
  <c r="M49" i="106"/>
  <c r="N49" i="106" s="1"/>
  <c r="L49" i="106"/>
  <c r="J49" i="106"/>
  <c r="M48" i="106"/>
  <c r="N48" i="106" s="1"/>
  <c r="L48" i="106"/>
  <c r="J48" i="106"/>
  <c r="U47" i="106"/>
  <c r="N47" i="106"/>
  <c r="M47" i="106"/>
  <c r="L47" i="106"/>
  <c r="J47" i="106"/>
  <c r="M46" i="106"/>
  <c r="N46" i="106" s="1"/>
  <c r="L46" i="106"/>
  <c r="J46" i="106"/>
  <c r="M45" i="106"/>
  <c r="N45" i="106" s="1"/>
  <c r="L45" i="106"/>
  <c r="J45" i="106"/>
  <c r="U44" i="106"/>
  <c r="G68" i="106" s="1"/>
  <c r="T44" i="106"/>
  <c r="R44" i="106"/>
  <c r="P44" i="106"/>
  <c r="N44" i="106"/>
  <c r="M44" i="106"/>
  <c r="L44" i="106"/>
  <c r="J44" i="106"/>
  <c r="N43" i="106"/>
  <c r="M43" i="106"/>
  <c r="L43" i="106"/>
  <c r="J43" i="106"/>
  <c r="T42" i="106"/>
  <c r="R42" i="106"/>
  <c r="P42" i="106"/>
  <c r="N42" i="106"/>
  <c r="M42" i="106"/>
  <c r="L42" i="106"/>
  <c r="J42" i="106"/>
  <c r="U41" i="106"/>
  <c r="M41" i="106"/>
  <c r="N41" i="106" s="1"/>
  <c r="L41" i="106"/>
  <c r="J41" i="106"/>
  <c r="Q40" i="106"/>
  <c r="N40" i="106"/>
  <c r="M40" i="106"/>
  <c r="L40" i="106"/>
  <c r="J40" i="106"/>
  <c r="Q39" i="106"/>
  <c r="M39" i="106"/>
  <c r="N39" i="106" s="1"/>
  <c r="L39" i="106"/>
  <c r="J39" i="106"/>
  <c r="U38" i="106"/>
  <c r="N38" i="106"/>
  <c r="M38" i="106"/>
  <c r="L38" i="106"/>
  <c r="J38" i="106"/>
  <c r="U50" i="106" s="1"/>
  <c r="M37" i="106"/>
  <c r="N37" i="106" s="1"/>
  <c r="L37" i="106"/>
  <c r="J37" i="106"/>
  <c r="N36" i="106"/>
  <c r="M36" i="106"/>
  <c r="L36" i="106"/>
  <c r="J36" i="106"/>
  <c r="M35" i="106"/>
  <c r="N35" i="106" s="1"/>
  <c r="L35" i="106"/>
  <c r="J35" i="106"/>
  <c r="N34" i="106"/>
  <c r="M34" i="106"/>
  <c r="L34" i="106"/>
  <c r="J34" i="106"/>
  <c r="N33" i="106"/>
  <c r="M33" i="106"/>
  <c r="L33" i="106"/>
  <c r="J33" i="106"/>
  <c r="M32" i="106"/>
  <c r="N32" i="106" s="1"/>
  <c r="L32" i="106"/>
  <c r="U35" i="106" s="1"/>
  <c r="J32" i="106"/>
  <c r="P31" i="106"/>
  <c r="U25" i="106"/>
  <c r="Q35" i="106" s="1"/>
  <c r="Q37" i="106" s="1"/>
  <c r="F25" i="106"/>
  <c r="F75" i="105"/>
  <c r="F73" i="105"/>
  <c r="U72" i="105"/>
  <c r="G71" i="105"/>
  <c r="C71" i="105"/>
  <c r="P69" i="105"/>
  <c r="G69" i="105"/>
  <c r="G66" i="105"/>
  <c r="C66" i="105"/>
  <c r="E64" i="105"/>
  <c r="G62" i="105"/>
  <c r="D61" i="105"/>
  <c r="F59" i="105"/>
  <c r="D57" i="105"/>
  <c r="M51" i="105"/>
  <c r="N51" i="105" s="1"/>
  <c r="L51" i="105"/>
  <c r="J51" i="105"/>
  <c r="N50" i="105"/>
  <c r="M50" i="105"/>
  <c r="L50" i="105"/>
  <c r="J50" i="105"/>
  <c r="M49" i="105"/>
  <c r="N49" i="105" s="1"/>
  <c r="L49" i="105"/>
  <c r="J49" i="105"/>
  <c r="M48" i="105"/>
  <c r="N48" i="105" s="1"/>
  <c r="L48" i="105"/>
  <c r="J48" i="105"/>
  <c r="U47" i="105"/>
  <c r="N47" i="105"/>
  <c r="M47" i="105"/>
  <c r="L47" i="105"/>
  <c r="J47" i="105"/>
  <c r="M46" i="105"/>
  <c r="N46" i="105" s="1"/>
  <c r="L46" i="105"/>
  <c r="J46" i="105"/>
  <c r="M45" i="105"/>
  <c r="N45" i="105" s="1"/>
  <c r="L45" i="105"/>
  <c r="J45" i="105"/>
  <c r="U44" i="105"/>
  <c r="G68" i="105" s="1"/>
  <c r="T44" i="105"/>
  <c r="R44" i="105"/>
  <c r="P44" i="105"/>
  <c r="N44" i="105"/>
  <c r="M44" i="105"/>
  <c r="L44" i="105"/>
  <c r="J44" i="105"/>
  <c r="N43" i="105"/>
  <c r="M43" i="105"/>
  <c r="L43" i="105"/>
  <c r="J43" i="105"/>
  <c r="T42" i="105"/>
  <c r="R42" i="105"/>
  <c r="P42" i="105"/>
  <c r="N42" i="105"/>
  <c r="M42" i="105"/>
  <c r="L42" i="105"/>
  <c r="J42" i="105"/>
  <c r="U41" i="105"/>
  <c r="M41" i="105"/>
  <c r="N41" i="105" s="1"/>
  <c r="L41" i="105"/>
  <c r="J41" i="105"/>
  <c r="Q40" i="105"/>
  <c r="N40" i="105"/>
  <c r="M40" i="105"/>
  <c r="L40" i="105"/>
  <c r="J40" i="105"/>
  <c r="Q39" i="105"/>
  <c r="M39" i="105"/>
  <c r="N39" i="105" s="1"/>
  <c r="L39" i="105"/>
  <c r="J39" i="105"/>
  <c r="U38" i="105"/>
  <c r="N38" i="105"/>
  <c r="M38" i="105"/>
  <c r="L38" i="105"/>
  <c r="J38" i="105"/>
  <c r="M37" i="105"/>
  <c r="N37" i="105" s="1"/>
  <c r="L37" i="105"/>
  <c r="J37" i="105"/>
  <c r="N36" i="105"/>
  <c r="M36" i="105"/>
  <c r="L36" i="105"/>
  <c r="J36" i="105"/>
  <c r="M35" i="105"/>
  <c r="N35" i="105" s="1"/>
  <c r="L35" i="105"/>
  <c r="J35" i="105"/>
  <c r="N34" i="105"/>
  <c r="M34" i="105"/>
  <c r="L34" i="105"/>
  <c r="J34" i="105"/>
  <c r="N33" i="105"/>
  <c r="M33" i="105"/>
  <c r="L33" i="105"/>
  <c r="J33" i="105"/>
  <c r="U50" i="105" s="1"/>
  <c r="M32" i="105"/>
  <c r="N32" i="105" s="1"/>
  <c r="L32" i="105"/>
  <c r="J32" i="105"/>
  <c r="P31" i="105"/>
  <c r="U25" i="105"/>
  <c r="Q35" i="105" s="1"/>
  <c r="Q37" i="105" s="1"/>
  <c r="F25" i="105"/>
  <c r="F75" i="104"/>
  <c r="F73" i="104"/>
  <c r="U72" i="104"/>
  <c r="G71" i="104"/>
  <c r="C71" i="104"/>
  <c r="P69" i="104"/>
  <c r="G69" i="104"/>
  <c r="G66" i="104"/>
  <c r="C66" i="104"/>
  <c r="E64" i="104"/>
  <c r="G62" i="104"/>
  <c r="D61" i="104"/>
  <c r="F59" i="104"/>
  <c r="D57" i="104"/>
  <c r="M51" i="104"/>
  <c r="N51" i="104" s="1"/>
  <c r="L51" i="104"/>
  <c r="J51" i="104"/>
  <c r="I51" i="104"/>
  <c r="N50" i="104"/>
  <c r="M50" i="104"/>
  <c r="L50" i="104"/>
  <c r="J50" i="104"/>
  <c r="I50" i="104"/>
  <c r="M49" i="104"/>
  <c r="N49" i="104" s="1"/>
  <c r="L49" i="104"/>
  <c r="J49" i="104"/>
  <c r="I49" i="104"/>
  <c r="M48" i="104"/>
  <c r="N48" i="104" s="1"/>
  <c r="L48" i="104"/>
  <c r="J48" i="104"/>
  <c r="I48" i="104"/>
  <c r="U47" i="104"/>
  <c r="N47" i="104"/>
  <c r="M47" i="104"/>
  <c r="L47" i="104"/>
  <c r="J47" i="104"/>
  <c r="I47" i="104"/>
  <c r="M46" i="104"/>
  <c r="N46" i="104" s="1"/>
  <c r="L46" i="104"/>
  <c r="J46" i="104"/>
  <c r="I46" i="104"/>
  <c r="M45" i="104"/>
  <c r="N45" i="104" s="1"/>
  <c r="L45" i="104"/>
  <c r="J45" i="104"/>
  <c r="I45" i="104"/>
  <c r="U44" i="104"/>
  <c r="G68" i="104" s="1"/>
  <c r="T44" i="104"/>
  <c r="R44" i="104"/>
  <c r="P44" i="104"/>
  <c r="N44" i="104"/>
  <c r="M44" i="104"/>
  <c r="L44" i="104"/>
  <c r="J44" i="104"/>
  <c r="I44" i="104"/>
  <c r="N43" i="104"/>
  <c r="M43" i="104"/>
  <c r="L43" i="104"/>
  <c r="J43" i="104"/>
  <c r="I43" i="104"/>
  <c r="T42" i="104"/>
  <c r="R42" i="104"/>
  <c r="P42" i="104"/>
  <c r="N42" i="104"/>
  <c r="M42" i="104"/>
  <c r="L42" i="104"/>
  <c r="J42" i="104"/>
  <c r="I42" i="104"/>
  <c r="U41" i="104"/>
  <c r="M41" i="104"/>
  <c r="N41" i="104" s="1"/>
  <c r="L41" i="104"/>
  <c r="J41" i="104"/>
  <c r="I41" i="104"/>
  <c r="Q40" i="104"/>
  <c r="N40" i="104"/>
  <c r="M40" i="104"/>
  <c r="L40" i="104"/>
  <c r="J40" i="104"/>
  <c r="I40" i="104"/>
  <c r="Q39" i="104"/>
  <c r="M39" i="104"/>
  <c r="N39" i="104" s="1"/>
  <c r="L39" i="104"/>
  <c r="J39" i="104"/>
  <c r="I39" i="104"/>
  <c r="U38" i="104"/>
  <c r="N38" i="104"/>
  <c r="M38" i="104"/>
  <c r="L38" i="104"/>
  <c r="J38" i="104"/>
  <c r="I38" i="104"/>
  <c r="M37" i="104"/>
  <c r="N37" i="104" s="1"/>
  <c r="L37" i="104"/>
  <c r="J37" i="104"/>
  <c r="I37" i="104"/>
  <c r="N36" i="104"/>
  <c r="M36" i="104"/>
  <c r="L36" i="104"/>
  <c r="J36" i="104"/>
  <c r="I36" i="104"/>
  <c r="M35" i="104"/>
  <c r="N35" i="104" s="1"/>
  <c r="L35" i="104"/>
  <c r="J35" i="104"/>
  <c r="I35" i="104"/>
  <c r="N34" i="104"/>
  <c r="M34" i="104"/>
  <c r="L34" i="104"/>
  <c r="J34" i="104"/>
  <c r="I34" i="104"/>
  <c r="N33" i="104"/>
  <c r="M33" i="104"/>
  <c r="L33" i="104"/>
  <c r="J33" i="104"/>
  <c r="U50" i="104" s="1"/>
  <c r="I33" i="104"/>
  <c r="M32" i="104"/>
  <c r="N32" i="104" s="1"/>
  <c r="L32" i="104"/>
  <c r="J32" i="104"/>
  <c r="P31" i="104"/>
  <c r="U25" i="104"/>
  <c r="Q35" i="104" s="1"/>
  <c r="Q37" i="104" s="1"/>
  <c r="F25" i="104"/>
  <c r="G68" i="103"/>
  <c r="U66" i="103"/>
  <c r="D65" i="103"/>
  <c r="G63" i="103"/>
  <c r="M51" i="103"/>
  <c r="N51" i="103" s="1"/>
  <c r="L51" i="103"/>
  <c r="J51" i="103"/>
  <c r="N50" i="103"/>
  <c r="M50" i="103"/>
  <c r="L50" i="103"/>
  <c r="J50" i="103"/>
  <c r="M49" i="103"/>
  <c r="N49" i="103" s="1"/>
  <c r="L49" i="103"/>
  <c r="J49" i="103"/>
  <c r="M48" i="103"/>
  <c r="N48" i="103" s="1"/>
  <c r="L48" i="103"/>
  <c r="J48" i="103"/>
  <c r="U47" i="103"/>
  <c r="N47" i="103"/>
  <c r="M47" i="103"/>
  <c r="L47" i="103"/>
  <c r="J47" i="103"/>
  <c r="M46" i="103"/>
  <c r="N46" i="103" s="1"/>
  <c r="L46" i="103"/>
  <c r="J46" i="103"/>
  <c r="M45" i="103"/>
  <c r="N45" i="103" s="1"/>
  <c r="L45" i="103"/>
  <c r="J45" i="103"/>
  <c r="U44" i="103"/>
  <c r="T44" i="103"/>
  <c r="R44" i="103"/>
  <c r="P44" i="103"/>
  <c r="N44" i="103"/>
  <c r="M44" i="103"/>
  <c r="L44" i="103"/>
  <c r="J44" i="103"/>
  <c r="N43" i="103"/>
  <c r="M43" i="103"/>
  <c r="L43" i="103"/>
  <c r="J43" i="103"/>
  <c r="T42" i="103"/>
  <c r="R42" i="103"/>
  <c r="P42" i="103"/>
  <c r="N42" i="103"/>
  <c r="M42" i="103"/>
  <c r="L42" i="103"/>
  <c r="J42" i="103"/>
  <c r="U41" i="103"/>
  <c r="M41" i="103"/>
  <c r="N41" i="103" s="1"/>
  <c r="L41" i="103"/>
  <c r="J41" i="103"/>
  <c r="Q40" i="103"/>
  <c r="N40" i="103"/>
  <c r="M40" i="103"/>
  <c r="L40" i="103"/>
  <c r="J40" i="103"/>
  <c r="Q39" i="103"/>
  <c r="M39" i="103"/>
  <c r="N39" i="103" s="1"/>
  <c r="L39" i="103"/>
  <c r="J39" i="103"/>
  <c r="N38" i="103"/>
  <c r="M38" i="103"/>
  <c r="L38" i="103"/>
  <c r="J38" i="103"/>
  <c r="M37" i="103"/>
  <c r="N37" i="103" s="1"/>
  <c r="L37" i="103"/>
  <c r="J37" i="103"/>
  <c r="N36" i="103"/>
  <c r="M36" i="103"/>
  <c r="L36" i="103"/>
  <c r="J36" i="103"/>
  <c r="M35" i="103"/>
  <c r="N35" i="103" s="1"/>
  <c r="L35" i="103"/>
  <c r="J35" i="103"/>
  <c r="N34" i="103"/>
  <c r="M34" i="103"/>
  <c r="L34" i="103"/>
  <c r="J34" i="103"/>
  <c r="N33" i="103"/>
  <c r="M33" i="103"/>
  <c r="L33" i="103"/>
  <c r="J33" i="103"/>
  <c r="U50" i="103" s="1"/>
  <c r="M32" i="103"/>
  <c r="N32" i="103" s="1"/>
  <c r="L32" i="103"/>
  <c r="J32" i="103"/>
  <c r="P31" i="103"/>
  <c r="U25" i="103"/>
  <c r="Q35" i="103" s="1"/>
  <c r="Q37" i="103" s="1"/>
  <c r="F25" i="103"/>
  <c r="F75" i="102"/>
  <c r="F73" i="102"/>
  <c r="G71" i="102"/>
  <c r="P69" i="102"/>
  <c r="G66" i="102"/>
  <c r="D61" i="102"/>
  <c r="F59" i="102"/>
  <c r="M51" i="102"/>
  <c r="N51" i="102" s="1"/>
  <c r="L51" i="102"/>
  <c r="J51" i="102"/>
  <c r="N50" i="102"/>
  <c r="M50" i="102"/>
  <c r="L50" i="102"/>
  <c r="J50" i="102"/>
  <c r="M49" i="102"/>
  <c r="N49" i="102" s="1"/>
  <c r="L49" i="102"/>
  <c r="J49" i="102"/>
  <c r="M48" i="102"/>
  <c r="N48" i="102" s="1"/>
  <c r="L48" i="102"/>
  <c r="J48" i="102"/>
  <c r="U47" i="102"/>
  <c r="N47" i="102"/>
  <c r="M47" i="102"/>
  <c r="L47" i="102"/>
  <c r="J47" i="102"/>
  <c r="M46" i="102"/>
  <c r="N46" i="102" s="1"/>
  <c r="L46" i="102"/>
  <c r="J46" i="102"/>
  <c r="M45" i="102"/>
  <c r="N45" i="102" s="1"/>
  <c r="L45" i="102"/>
  <c r="J45" i="102"/>
  <c r="U44" i="102"/>
  <c r="G68" i="102" s="1"/>
  <c r="T44" i="102"/>
  <c r="R44" i="102"/>
  <c r="P44" i="102"/>
  <c r="N44" i="102"/>
  <c r="M44" i="102"/>
  <c r="L44" i="102"/>
  <c r="J44" i="102"/>
  <c r="N43" i="102"/>
  <c r="M43" i="102"/>
  <c r="L43" i="102"/>
  <c r="J43" i="102"/>
  <c r="T42" i="102"/>
  <c r="R42" i="102"/>
  <c r="P42" i="102"/>
  <c r="N42" i="102"/>
  <c r="M42" i="102"/>
  <c r="L42" i="102"/>
  <c r="J42" i="102"/>
  <c r="U41" i="102"/>
  <c r="M41" i="102"/>
  <c r="N41" i="102" s="1"/>
  <c r="L41" i="102"/>
  <c r="J41" i="102"/>
  <c r="Q40" i="102"/>
  <c r="N40" i="102"/>
  <c r="M40" i="102"/>
  <c r="L40" i="102"/>
  <c r="J40" i="102"/>
  <c r="Q39" i="102"/>
  <c r="M39" i="102"/>
  <c r="N39" i="102" s="1"/>
  <c r="L39" i="102"/>
  <c r="J39" i="102"/>
  <c r="U38" i="102"/>
  <c r="N38" i="102"/>
  <c r="M38" i="102"/>
  <c r="L38" i="102"/>
  <c r="J38" i="102"/>
  <c r="U50" i="102" s="1"/>
  <c r="M37" i="102"/>
  <c r="N37" i="102" s="1"/>
  <c r="L37" i="102"/>
  <c r="J37" i="102"/>
  <c r="N36" i="102"/>
  <c r="M36" i="102"/>
  <c r="L36" i="102"/>
  <c r="J36" i="102"/>
  <c r="M35" i="102"/>
  <c r="N35" i="102" s="1"/>
  <c r="L35" i="102"/>
  <c r="J35" i="102"/>
  <c r="N34" i="102"/>
  <c r="M34" i="102"/>
  <c r="L34" i="102"/>
  <c r="J34" i="102"/>
  <c r="N33" i="102"/>
  <c r="M33" i="102"/>
  <c r="L33" i="102"/>
  <c r="J33" i="102"/>
  <c r="M32" i="102"/>
  <c r="N32" i="102" s="1"/>
  <c r="L32" i="102"/>
  <c r="U35" i="102" s="1"/>
  <c r="J32" i="102"/>
  <c r="P31" i="102"/>
  <c r="U25" i="102"/>
  <c r="Q35" i="102" s="1"/>
  <c r="Q37" i="102" s="1"/>
  <c r="F25" i="102"/>
  <c r="M51" i="101"/>
  <c r="N51" i="101" s="1"/>
  <c r="L51" i="101"/>
  <c r="J51" i="101"/>
  <c r="U50" i="101"/>
  <c r="N50" i="101"/>
  <c r="M50" i="101"/>
  <c r="L50" i="101"/>
  <c r="J50" i="101"/>
  <c r="M49" i="101"/>
  <c r="N49" i="101" s="1"/>
  <c r="L49" i="101"/>
  <c r="J49" i="101"/>
  <c r="M48" i="101"/>
  <c r="N48" i="101" s="1"/>
  <c r="L48" i="101"/>
  <c r="J48" i="101"/>
  <c r="U47" i="101"/>
  <c r="N47" i="101"/>
  <c r="M47" i="101"/>
  <c r="L47" i="101"/>
  <c r="J47" i="101"/>
  <c r="M46" i="101"/>
  <c r="N46" i="101" s="1"/>
  <c r="L46" i="101"/>
  <c r="J46" i="101"/>
  <c r="M45" i="101"/>
  <c r="N45" i="101" s="1"/>
  <c r="L45" i="101"/>
  <c r="J45" i="101"/>
  <c r="U44" i="101"/>
  <c r="T44" i="101"/>
  <c r="R44" i="101"/>
  <c r="P44" i="101"/>
  <c r="N44" i="101"/>
  <c r="M44" i="101"/>
  <c r="L44" i="101"/>
  <c r="J44" i="101"/>
  <c r="N43" i="101"/>
  <c r="M43" i="101"/>
  <c r="L43" i="101"/>
  <c r="J43" i="101"/>
  <c r="T42" i="101"/>
  <c r="R42" i="101"/>
  <c r="P42" i="101"/>
  <c r="N42" i="101"/>
  <c r="M42" i="101"/>
  <c r="L42" i="101"/>
  <c r="J42" i="101"/>
  <c r="U41" i="101"/>
  <c r="M41" i="101"/>
  <c r="N41" i="101" s="1"/>
  <c r="L41" i="101"/>
  <c r="J41" i="101"/>
  <c r="Q40" i="101"/>
  <c r="N40" i="101"/>
  <c r="M40" i="101"/>
  <c r="L40" i="101"/>
  <c r="J40" i="101"/>
  <c r="Q39" i="101"/>
  <c r="M39" i="101"/>
  <c r="N39" i="101" s="1"/>
  <c r="L39" i="101"/>
  <c r="J39" i="101"/>
  <c r="N38" i="101"/>
  <c r="M38" i="101"/>
  <c r="L38" i="101"/>
  <c r="J38" i="101"/>
  <c r="M37" i="101"/>
  <c r="N37" i="101" s="1"/>
  <c r="L37" i="101"/>
  <c r="J37" i="101"/>
  <c r="N36" i="101"/>
  <c r="M36" i="101"/>
  <c r="L36" i="101"/>
  <c r="J36" i="101"/>
  <c r="M35" i="101"/>
  <c r="N35" i="101" s="1"/>
  <c r="L35" i="101"/>
  <c r="J35" i="101"/>
  <c r="N34" i="101"/>
  <c r="M34" i="101"/>
  <c r="L34" i="101"/>
  <c r="J34" i="101"/>
  <c r="N33" i="101"/>
  <c r="M33" i="101"/>
  <c r="L33" i="101"/>
  <c r="J33" i="101"/>
  <c r="M32" i="101"/>
  <c r="N32" i="101" s="1"/>
  <c r="L32" i="101"/>
  <c r="U35" i="101" s="1"/>
  <c r="J32" i="101"/>
  <c r="P31" i="101"/>
  <c r="U25" i="101"/>
  <c r="Q35" i="101" s="1"/>
  <c r="Q37" i="101" s="1"/>
  <c r="F25" i="101"/>
  <c r="M51" i="100"/>
  <c r="N51" i="100" s="1"/>
  <c r="L51" i="100"/>
  <c r="J51" i="100"/>
  <c r="M50" i="100"/>
  <c r="N50" i="100" s="1"/>
  <c r="L50" i="100"/>
  <c r="J50" i="100"/>
  <c r="M49" i="100"/>
  <c r="N49" i="100" s="1"/>
  <c r="L49" i="100"/>
  <c r="J49" i="100"/>
  <c r="M48" i="100"/>
  <c r="N48" i="100" s="1"/>
  <c r="L48" i="100"/>
  <c r="J48" i="100"/>
  <c r="U47" i="100"/>
  <c r="M47" i="100"/>
  <c r="N47" i="100" s="1"/>
  <c r="L47" i="100"/>
  <c r="J47" i="100"/>
  <c r="M46" i="100"/>
  <c r="N46" i="100" s="1"/>
  <c r="L46" i="100"/>
  <c r="J46" i="100"/>
  <c r="M45" i="100"/>
  <c r="N45" i="100" s="1"/>
  <c r="L45" i="100"/>
  <c r="J45" i="100"/>
  <c r="T44" i="100"/>
  <c r="R44" i="100"/>
  <c r="P44" i="100"/>
  <c r="M44" i="100"/>
  <c r="N44" i="100" s="1"/>
  <c r="L44" i="100"/>
  <c r="J44" i="100"/>
  <c r="M43" i="100"/>
  <c r="N43" i="100" s="1"/>
  <c r="L43" i="100"/>
  <c r="J43" i="100"/>
  <c r="T42" i="100"/>
  <c r="R42" i="100"/>
  <c r="P42" i="100"/>
  <c r="M42" i="100"/>
  <c r="N42" i="100" s="1"/>
  <c r="L42" i="100"/>
  <c r="J42" i="100"/>
  <c r="U41" i="100"/>
  <c r="M41" i="100"/>
  <c r="N41" i="100" s="1"/>
  <c r="L41" i="100"/>
  <c r="J41" i="100"/>
  <c r="M40" i="100"/>
  <c r="N40" i="100" s="1"/>
  <c r="L40" i="100"/>
  <c r="J40" i="100"/>
  <c r="Q39" i="100"/>
  <c r="Q40" i="100" s="1"/>
  <c r="M39" i="100"/>
  <c r="N39" i="100" s="1"/>
  <c r="L39" i="100"/>
  <c r="J39" i="100"/>
  <c r="M38" i="100"/>
  <c r="N38" i="100" s="1"/>
  <c r="L38" i="100"/>
  <c r="J38" i="100"/>
  <c r="M37" i="100"/>
  <c r="N37" i="100" s="1"/>
  <c r="L37" i="100"/>
  <c r="J37" i="100"/>
  <c r="M36" i="100"/>
  <c r="N36" i="100" s="1"/>
  <c r="L36" i="100"/>
  <c r="J36" i="100"/>
  <c r="M35" i="100"/>
  <c r="N35" i="100" s="1"/>
  <c r="L35" i="100"/>
  <c r="J35" i="100"/>
  <c r="N34" i="100"/>
  <c r="M34" i="100"/>
  <c r="L34" i="100"/>
  <c r="J34" i="100"/>
  <c r="N33" i="100"/>
  <c r="M33" i="100"/>
  <c r="L33" i="100"/>
  <c r="J33" i="100"/>
  <c r="M32" i="100"/>
  <c r="N32" i="100" s="1"/>
  <c r="L32" i="100"/>
  <c r="J32" i="100"/>
  <c r="U25" i="100"/>
  <c r="Q35" i="100" s="1"/>
  <c r="Q37" i="100" s="1"/>
  <c r="G68" i="99"/>
  <c r="U66" i="99"/>
  <c r="D65" i="99"/>
  <c r="G63" i="99"/>
  <c r="M51" i="99"/>
  <c r="N51" i="99" s="1"/>
  <c r="L51" i="99"/>
  <c r="J51" i="99"/>
  <c r="N50" i="99"/>
  <c r="M50" i="99"/>
  <c r="L50" i="99"/>
  <c r="J50" i="99"/>
  <c r="M49" i="99"/>
  <c r="N49" i="99" s="1"/>
  <c r="L49" i="99"/>
  <c r="J49" i="99"/>
  <c r="M48" i="99"/>
  <c r="N48" i="99" s="1"/>
  <c r="L48" i="99"/>
  <c r="J48" i="99"/>
  <c r="U47" i="99"/>
  <c r="N47" i="99"/>
  <c r="M47" i="99"/>
  <c r="L47" i="99"/>
  <c r="J47" i="99"/>
  <c r="M46" i="99"/>
  <c r="N46" i="99" s="1"/>
  <c r="L46" i="99"/>
  <c r="J46" i="99"/>
  <c r="M45" i="99"/>
  <c r="N45" i="99" s="1"/>
  <c r="L45" i="99"/>
  <c r="J45" i="99"/>
  <c r="U44" i="99"/>
  <c r="T44" i="99"/>
  <c r="R44" i="99"/>
  <c r="P44" i="99"/>
  <c r="N44" i="99"/>
  <c r="M44" i="99"/>
  <c r="L44" i="99"/>
  <c r="J44" i="99"/>
  <c r="N43" i="99"/>
  <c r="M43" i="99"/>
  <c r="L43" i="99"/>
  <c r="J43" i="99"/>
  <c r="T42" i="99"/>
  <c r="R42" i="99"/>
  <c r="P42" i="99"/>
  <c r="N42" i="99"/>
  <c r="M42" i="99"/>
  <c r="L42" i="99"/>
  <c r="J42" i="99"/>
  <c r="U41" i="99"/>
  <c r="M41" i="99"/>
  <c r="N41" i="99" s="1"/>
  <c r="L41" i="99"/>
  <c r="J41" i="99"/>
  <c r="Q40" i="99"/>
  <c r="N40" i="99"/>
  <c r="M40" i="99"/>
  <c r="L40" i="99"/>
  <c r="J40" i="99"/>
  <c r="Q39" i="99"/>
  <c r="M39" i="99"/>
  <c r="N39" i="99" s="1"/>
  <c r="L39" i="99"/>
  <c r="J39" i="99"/>
  <c r="N38" i="99"/>
  <c r="M38" i="99"/>
  <c r="L38" i="99"/>
  <c r="J38" i="99"/>
  <c r="M37" i="99"/>
  <c r="N37" i="99" s="1"/>
  <c r="L37" i="99"/>
  <c r="J37" i="99"/>
  <c r="N36" i="99"/>
  <c r="M36" i="99"/>
  <c r="L36" i="99"/>
  <c r="J36" i="99"/>
  <c r="M35" i="99"/>
  <c r="N35" i="99" s="1"/>
  <c r="L35" i="99"/>
  <c r="J35" i="99"/>
  <c r="N34" i="99"/>
  <c r="M34" i="99"/>
  <c r="L34" i="99"/>
  <c r="J34" i="99"/>
  <c r="N33" i="99"/>
  <c r="M33" i="99"/>
  <c r="L33" i="99"/>
  <c r="J33" i="99"/>
  <c r="U50" i="99" s="1"/>
  <c r="M32" i="99"/>
  <c r="N32" i="99" s="1"/>
  <c r="L32" i="99"/>
  <c r="J32" i="99"/>
  <c r="P31" i="99"/>
  <c r="U25" i="99"/>
  <c r="Q35" i="99" s="1"/>
  <c r="Q37" i="99" s="1"/>
  <c r="F25" i="99"/>
  <c r="G68" i="98"/>
  <c r="U66" i="98"/>
  <c r="D65" i="98"/>
  <c r="G63" i="98"/>
  <c r="M51" i="98"/>
  <c r="N51" i="98" s="1"/>
  <c r="L51" i="98"/>
  <c r="J51" i="98"/>
  <c r="N50" i="98"/>
  <c r="M50" i="98"/>
  <c r="L50" i="98"/>
  <c r="J50" i="98"/>
  <c r="M49" i="98"/>
  <c r="N49" i="98" s="1"/>
  <c r="L49" i="98"/>
  <c r="J49" i="98"/>
  <c r="M48" i="98"/>
  <c r="N48" i="98" s="1"/>
  <c r="L48" i="98"/>
  <c r="J48" i="98"/>
  <c r="U47" i="98"/>
  <c r="N47" i="98"/>
  <c r="M47" i="98"/>
  <c r="L47" i="98"/>
  <c r="J47" i="98"/>
  <c r="M46" i="98"/>
  <c r="N46" i="98" s="1"/>
  <c r="L46" i="98"/>
  <c r="J46" i="98"/>
  <c r="M45" i="98"/>
  <c r="N45" i="98" s="1"/>
  <c r="L45" i="98"/>
  <c r="J45" i="98"/>
  <c r="U44" i="98"/>
  <c r="T44" i="98"/>
  <c r="R44" i="98"/>
  <c r="P44" i="98"/>
  <c r="N44" i="98"/>
  <c r="M44" i="98"/>
  <c r="L44" i="98"/>
  <c r="J44" i="98"/>
  <c r="N43" i="98"/>
  <c r="M43" i="98"/>
  <c r="L43" i="98"/>
  <c r="J43" i="98"/>
  <c r="T42" i="98"/>
  <c r="R42" i="98"/>
  <c r="P42" i="98"/>
  <c r="N42" i="98"/>
  <c r="M42" i="98"/>
  <c r="L42" i="98"/>
  <c r="J42" i="98"/>
  <c r="U41" i="98"/>
  <c r="M41" i="98"/>
  <c r="N41" i="98" s="1"/>
  <c r="L41" i="98"/>
  <c r="J41" i="98"/>
  <c r="Q40" i="98"/>
  <c r="N40" i="98"/>
  <c r="M40" i="98"/>
  <c r="L40" i="98"/>
  <c r="J40" i="98"/>
  <c r="Q39" i="98"/>
  <c r="M39" i="98"/>
  <c r="N39" i="98" s="1"/>
  <c r="L39" i="98"/>
  <c r="J39" i="98"/>
  <c r="N38" i="98"/>
  <c r="M38" i="98"/>
  <c r="L38" i="98"/>
  <c r="J38" i="98"/>
  <c r="M37" i="98"/>
  <c r="N37" i="98" s="1"/>
  <c r="L37" i="98"/>
  <c r="J37" i="98"/>
  <c r="N36" i="98"/>
  <c r="M36" i="98"/>
  <c r="L36" i="98"/>
  <c r="J36" i="98"/>
  <c r="M35" i="98"/>
  <c r="N35" i="98" s="1"/>
  <c r="L35" i="98"/>
  <c r="J35" i="98"/>
  <c r="N34" i="98"/>
  <c r="M34" i="98"/>
  <c r="L34" i="98"/>
  <c r="J34" i="98"/>
  <c r="N33" i="98"/>
  <c r="M33" i="98"/>
  <c r="L33" i="98"/>
  <c r="J33" i="98"/>
  <c r="U50" i="98" s="1"/>
  <c r="M32" i="98"/>
  <c r="N32" i="98" s="1"/>
  <c r="L32" i="98"/>
  <c r="J32" i="98"/>
  <c r="P31" i="98"/>
  <c r="U25" i="98"/>
  <c r="Q35" i="98" s="1"/>
  <c r="Q37" i="98" s="1"/>
  <c r="F25" i="98"/>
  <c r="M51" i="97"/>
  <c r="N51" i="97" s="1"/>
  <c r="L51" i="97"/>
  <c r="J51" i="97"/>
  <c r="U50" i="97"/>
  <c r="N50" i="97"/>
  <c r="M50" i="97"/>
  <c r="L50" i="97"/>
  <c r="J50" i="97"/>
  <c r="M49" i="97"/>
  <c r="N49" i="97" s="1"/>
  <c r="L49" i="97"/>
  <c r="J49" i="97"/>
  <c r="M48" i="97"/>
  <c r="N48" i="97" s="1"/>
  <c r="L48" i="97"/>
  <c r="J48" i="97"/>
  <c r="U47" i="97"/>
  <c r="N47" i="97"/>
  <c r="M47" i="97"/>
  <c r="L47" i="97"/>
  <c r="J47" i="97"/>
  <c r="M46" i="97"/>
  <c r="N46" i="97" s="1"/>
  <c r="L46" i="97"/>
  <c r="J46" i="97"/>
  <c r="M45" i="97"/>
  <c r="N45" i="97" s="1"/>
  <c r="L45" i="97"/>
  <c r="J45" i="97"/>
  <c r="T44" i="97"/>
  <c r="R44" i="97"/>
  <c r="P44" i="97"/>
  <c r="N44" i="97"/>
  <c r="M44" i="97"/>
  <c r="L44" i="97"/>
  <c r="J44" i="97"/>
  <c r="N43" i="97"/>
  <c r="M43" i="97"/>
  <c r="L43" i="97"/>
  <c r="J43" i="97"/>
  <c r="T42" i="97"/>
  <c r="R42" i="97"/>
  <c r="P42" i="97"/>
  <c r="N42" i="97"/>
  <c r="M42" i="97"/>
  <c r="L42" i="97"/>
  <c r="J42" i="97"/>
  <c r="U41" i="97"/>
  <c r="M41" i="97"/>
  <c r="N41" i="97" s="1"/>
  <c r="L41" i="97"/>
  <c r="J41" i="97"/>
  <c r="Q40" i="97"/>
  <c r="N40" i="97"/>
  <c r="M40" i="97"/>
  <c r="L40" i="97"/>
  <c r="J40" i="97"/>
  <c r="Q39" i="97"/>
  <c r="M39" i="97"/>
  <c r="N39" i="97" s="1"/>
  <c r="L39" i="97"/>
  <c r="J39" i="97"/>
  <c r="N38" i="97"/>
  <c r="M38" i="97"/>
  <c r="L38" i="97"/>
  <c r="J38" i="97"/>
  <c r="N37" i="97"/>
  <c r="M37" i="97"/>
  <c r="L37" i="97"/>
  <c r="J37" i="97"/>
  <c r="N36" i="97"/>
  <c r="M36" i="97"/>
  <c r="L36" i="97"/>
  <c r="J36" i="97"/>
  <c r="N35" i="97"/>
  <c r="M35" i="97"/>
  <c r="L35" i="97"/>
  <c r="J35" i="97"/>
  <c r="N34" i="97"/>
  <c r="M34" i="97"/>
  <c r="L34" i="97"/>
  <c r="J34" i="97"/>
  <c r="N33" i="97"/>
  <c r="M33" i="97"/>
  <c r="L33" i="97"/>
  <c r="J33" i="97"/>
  <c r="M32" i="97"/>
  <c r="N32" i="97" s="1"/>
  <c r="L32" i="97"/>
  <c r="J32" i="97"/>
  <c r="P31" i="97"/>
  <c r="U25" i="97"/>
  <c r="F25" i="97"/>
  <c r="G68" i="96"/>
  <c r="U66" i="96"/>
  <c r="D65" i="96"/>
  <c r="G63" i="96"/>
  <c r="M51" i="96"/>
  <c r="N51" i="96" s="1"/>
  <c r="L51" i="96"/>
  <c r="J51" i="96"/>
  <c r="N50" i="96"/>
  <c r="M50" i="96"/>
  <c r="L50" i="96"/>
  <c r="J50" i="96"/>
  <c r="M49" i="96"/>
  <c r="N49" i="96" s="1"/>
  <c r="L49" i="96"/>
  <c r="J49" i="96"/>
  <c r="M48" i="96"/>
  <c r="N48" i="96" s="1"/>
  <c r="L48" i="96"/>
  <c r="J48" i="96"/>
  <c r="U47" i="96"/>
  <c r="N47" i="96"/>
  <c r="M47" i="96"/>
  <c r="L47" i="96"/>
  <c r="J47" i="96"/>
  <c r="M46" i="96"/>
  <c r="N46" i="96" s="1"/>
  <c r="L46" i="96"/>
  <c r="J46" i="96"/>
  <c r="M45" i="96"/>
  <c r="N45" i="96" s="1"/>
  <c r="L45" i="96"/>
  <c r="J45" i="96"/>
  <c r="U44" i="96"/>
  <c r="T44" i="96"/>
  <c r="R44" i="96"/>
  <c r="P44" i="96"/>
  <c r="N44" i="96"/>
  <c r="M44" i="96"/>
  <c r="L44" i="96"/>
  <c r="J44" i="96"/>
  <c r="N43" i="96"/>
  <c r="M43" i="96"/>
  <c r="L43" i="96"/>
  <c r="J43" i="96"/>
  <c r="T42" i="96"/>
  <c r="R42" i="96"/>
  <c r="P42" i="96"/>
  <c r="N42" i="96"/>
  <c r="M42" i="96"/>
  <c r="L42" i="96"/>
  <c r="J42" i="96"/>
  <c r="U41" i="96"/>
  <c r="M41" i="96"/>
  <c r="N41" i="96" s="1"/>
  <c r="L41" i="96"/>
  <c r="J41" i="96"/>
  <c r="Q40" i="96"/>
  <c r="N40" i="96"/>
  <c r="M40" i="96"/>
  <c r="L40" i="96"/>
  <c r="J40" i="96"/>
  <c r="Q39" i="96"/>
  <c r="M39" i="96"/>
  <c r="N39" i="96" s="1"/>
  <c r="L39" i="96"/>
  <c r="J39" i="96"/>
  <c r="N38" i="96"/>
  <c r="M38" i="96"/>
  <c r="L38" i="96"/>
  <c r="J38" i="96"/>
  <c r="M37" i="96"/>
  <c r="N37" i="96" s="1"/>
  <c r="L37" i="96"/>
  <c r="J37" i="96"/>
  <c r="N36" i="96"/>
  <c r="M36" i="96"/>
  <c r="L36" i="96"/>
  <c r="J36" i="96"/>
  <c r="M35" i="96"/>
  <c r="N35" i="96" s="1"/>
  <c r="L35" i="96"/>
  <c r="J35" i="96"/>
  <c r="N34" i="96"/>
  <c r="M34" i="96"/>
  <c r="L34" i="96"/>
  <c r="J34" i="96"/>
  <c r="N33" i="96"/>
  <c r="M33" i="96"/>
  <c r="L33" i="96"/>
  <c r="J33" i="96"/>
  <c r="U50" i="96" s="1"/>
  <c r="M32" i="96"/>
  <c r="N32" i="96" s="1"/>
  <c r="L32" i="96"/>
  <c r="J32" i="96"/>
  <c r="P31" i="96"/>
  <c r="U25" i="96"/>
  <c r="Q35" i="96" s="1"/>
  <c r="Q37" i="96" s="1"/>
  <c r="F25" i="96"/>
  <c r="E76" i="95"/>
  <c r="F74" i="95"/>
  <c r="F73" i="95"/>
  <c r="G72" i="95"/>
  <c r="J72" i="95" s="1"/>
  <c r="D72" i="95"/>
  <c r="G71" i="95"/>
  <c r="J71" i="95" s="1"/>
  <c r="D71" i="95"/>
  <c r="G70" i="95"/>
  <c r="J70" i="95" s="1"/>
  <c r="D70" i="95"/>
  <c r="P69" i="95"/>
  <c r="P67" i="95"/>
  <c r="F67" i="95"/>
  <c r="G66" i="95"/>
  <c r="J66" i="95" s="1"/>
  <c r="D66" i="95"/>
  <c r="E65" i="95"/>
  <c r="F64" i="95"/>
  <c r="P60" i="95"/>
  <c r="F60" i="95"/>
  <c r="F59" i="95"/>
  <c r="F58" i="95"/>
  <c r="E57" i="95"/>
  <c r="M51" i="95"/>
  <c r="N51" i="95" s="1"/>
  <c r="L51" i="95"/>
  <c r="J51" i="95"/>
  <c r="N50" i="95"/>
  <c r="M50" i="95"/>
  <c r="L50" i="95"/>
  <c r="J50" i="95"/>
  <c r="F75" i="95" s="1"/>
  <c r="M49" i="95"/>
  <c r="N49" i="95" s="1"/>
  <c r="L49" i="95"/>
  <c r="J49" i="95"/>
  <c r="N48" i="95"/>
  <c r="M48" i="95"/>
  <c r="L48" i="95"/>
  <c r="J48" i="95"/>
  <c r="U47" i="95"/>
  <c r="N47" i="95"/>
  <c r="M47" i="95"/>
  <c r="L47" i="95"/>
  <c r="J47" i="95"/>
  <c r="M46" i="95"/>
  <c r="N46" i="95" s="1"/>
  <c r="L46" i="95"/>
  <c r="J46" i="95"/>
  <c r="N45" i="95"/>
  <c r="M45" i="95"/>
  <c r="L45" i="95"/>
  <c r="J45" i="95"/>
  <c r="U44" i="95"/>
  <c r="F76" i="95" s="1"/>
  <c r="T44" i="95"/>
  <c r="R44" i="95"/>
  <c r="P44" i="95"/>
  <c r="N44" i="95"/>
  <c r="M44" i="95"/>
  <c r="L44" i="95"/>
  <c r="J44" i="95"/>
  <c r="U50" i="95" s="1"/>
  <c r="N43" i="95"/>
  <c r="M43" i="95"/>
  <c r="L43" i="95"/>
  <c r="J43" i="95"/>
  <c r="T42" i="95"/>
  <c r="R42" i="95"/>
  <c r="P42" i="95"/>
  <c r="N42" i="95"/>
  <c r="M42" i="95"/>
  <c r="L42" i="95"/>
  <c r="J42" i="95"/>
  <c r="U41" i="95"/>
  <c r="N41" i="95"/>
  <c r="M41" i="95"/>
  <c r="L41" i="95"/>
  <c r="J41" i="95"/>
  <c r="Q40" i="95"/>
  <c r="N40" i="95"/>
  <c r="M40" i="95"/>
  <c r="L40" i="95"/>
  <c r="J40" i="95"/>
  <c r="Q39" i="95"/>
  <c r="N39" i="95"/>
  <c r="M39" i="95"/>
  <c r="L39" i="95"/>
  <c r="J39" i="95"/>
  <c r="N38" i="95"/>
  <c r="M38" i="95"/>
  <c r="L38" i="95"/>
  <c r="J38" i="95"/>
  <c r="M37" i="95"/>
  <c r="N37" i="95" s="1"/>
  <c r="L37" i="95"/>
  <c r="J37" i="95"/>
  <c r="N36" i="95"/>
  <c r="M36" i="95"/>
  <c r="L36" i="95"/>
  <c r="J36" i="95"/>
  <c r="D61" i="95" s="1"/>
  <c r="N35" i="95"/>
  <c r="M35" i="95"/>
  <c r="L35" i="95"/>
  <c r="J35" i="95"/>
  <c r="N34" i="95"/>
  <c r="M34" i="95"/>
  <c r="L34" i="95"/>
  <c r="J34" i="95"/>
  <c r="N33" i="95"/>
  <c r="M33" i="95"/>
  <c r="L33" i="95"/>
  <c r="J33" i="95"/>
  <c r="N32" i="95"/>
  <c r="M32" i="95"/>
  <c r="L32" i="95"/>
  <c r="J32" i="95"/>
  <c r="P31" i="95"/>
  <c r="U25" i="95"/>
  <c r="F25" i="95"/>
  <c r="M51" i="94"/>
  <c r="N51" i="94" s="1"/>
  <c r="L51" i="94"/>
  <c r="J51" i="94"/>
  <c r="N50" i="94"/>
  <c r="M50" i="94"/>
  <c r="L50" i="94"/>
  <c r="J50" i="94"/>
  <c r="M49" i="94"/>
  <c r="N49" i="94" s="1"/>
  <c r="L49" i="94"/>
  <c r="J49" i="94"/>
  <c r="M48" i="94"/>
  <c r="N48" i="94" s="1"/>
  <c r="L48" i="94"/>
  <c r="J48" i="94"/>
  <c r="U47" i="94"/>
  <c r="N47" i="94"/>
  <c r="M47" i="94"/>
  <c r="L47" i="94"/>
  <c r="J47" i="94"/>
  <c r="M46" i="94"/>
  <c r="N46" i="94" s="1"/>
  <c r="L46" i="94"/>
  <c r="J46" i="94"/>
  <c r="M45" i="94"/>
  <c r="N45" i="94" s="1"/>
  <c r="L45" i="94"/>
  <c r="J45" i="94"/>
  <c r="U44" i="94"/>
  <c r="F58" i="94" s="1"/>
  <c r="T44" i="94"/>
  <c r="R44" i="94"/>
  <c r="P44" i="94"/>
  <c r="N44" i="94"/>
  <c r="M44" i="94"/>
  <c r="L44" i="94"/>
  <c r="J44" i="94"/>
  <c r="N43" i="94"/>
  <c r="M43" i="94"/>
  <c r="L43" i="94"/>
  <c r="J43" i="94"/>
  <c r="T42" i="94"/>
  <c r="R42" i="94"/>
  <c r="P42" i="94"/>
  <c r="N42" i="94"/>
  <c r="M42" i="94"/>
  <c r="L42" i="94"/>
  <c r="J42" i="94"/>
  <c r="U50" i="94" s="1"/>
  <c r="U41" i="94"/>
  <c r="M41" i="94"/>
  <c r="N41" i="94" s="1"/>
  <c r="L41" i="94"/>
  <c r="J41" i="94"/>
  <c r="Q40" i="94"/>
  <c r="N40" i="94"/>
  <c r="M40" i="94"/>
  <c r="L40" i="94"/>
  <c r="J40" i="94"/>
  <c r="Q39" i="94"/>
  <c r="M39" i="94"/>
  <c r="N39" i="94" s="1"/>
  <c r="L39" i="94"/>
  <c r="J39" i="94"/>
  <c r="N38" i="94"/>
  <c r="M38" i="94"/>
  <c r="L38" i="94"/>
  <c r="J38" i="94"/>
  <c r="M37" i="94"/>
  <c r="N37" i="94" s="1"/>
  <c r="L37" i="94"/>
  <c r="J37" i="94"/>
  <c r="N36" i="94"/>
  <c r="M36" i="94"/>
  <c r="L36" i="94"/>
  <c r="J36" i="94"/>
  <c r="M35" i="94"/>
  <c r="N35" i="94" s="1"/>
  <c r="L35" i="94"/>
  <c r="J35" i="94"/>
  <c r="M34" i="94"/>
  <c r="N34" i="94" s="1"/>
  <c r="L34" i="94"/>
  <c r="J34" i="94"/>
  <c r="N33" i="94"/>
  <c r="M33" i="94"/>
  <c r="L33" i="94"/>
  <c r="J33" i="94"/>
  <c r="M32" i="94"/>
  <c r="N32" i="94" s="1"/>
  <c r="L32" i="94"/>
  <c r="J32" i="94"/>
  <c r="P31" i="94"/>
  <c r="U25" i="94"/>
  <c r="Q35" i="94" s="1"/>
  <c r="Q37" i="94" s="1"/>
  <c r="F25" i="94"/>
  <c r="U72" i="93"/>
  <c r="G69" i="93"/>
  <c r="E64" i="93"/>
  <c r="G62" i="93"/>
  <c r="D57" i="93"/>
  <c r="M51" i="93"/>
  <c r="N51" i="93" s="1"/>
  <c r="L51" i="93"/>
  <c r="J51" i="93"/>
  <c r="N50" i="93"/>
  <c r="M50" i="93"/>
  <c r="L50" i="93"/>
  <c r="J50" i="93"/>
  <c r="M49" i="93"/>
  <c r="N49" i="93" s="1"/>
  <c r="L49" i="93"/>
  <c r="J49" i="93"/>
  <c r="M48" i="93"/>
  <c r="N48" i="93" s="1"/>
  <c r="L48" i="93"/>
  <c r="J48" i="93"/>
  <c r="U47" i="93"/>
  <c r="N47" i="93"/>
  <c r="M47" i="93"/>
  <c r="L47" i="93"/>
  <c r="J47" i="93"/>
  <c r="M46" i="93"/>
  <c r="N46" i="93" s="1"/>
  <c r="L46" i="93"/>
  <c r="J46" i="93"/>
  <c r="M45" i="93"/>
  <c r="N45" i="93" s="1"/>
  <c r="L45" i="93"/>
  <c r="J45" i="93"/>
  <c r="U44" i="93"/>
  <c r="G68" i="93" s="1"/>
  <c r="T44" i="93"/>
  <c r="R44" i="93"/>
  <c r="P44" i="93"/>
  <c r="N44" i="93"/>
  <c r="M44" i="93"/>
  <c r="L44" i="93"/>
  <c r="J44" i="93"/>
  <c r="N43" i="93"/>
  <c r="M43" i="93"/>
  <c r="L43" i="93"/>
  <c r="J43" i="93"/>
  <c r="T42" i="93"/>
  <c r="R42" i="93"/>
  <c r="P42" i="93"/>
  <c r="N42" i="93"/>
  <c r="M42" i="93"/>
  <c r="L42" i="93"/>
  <c r="J42" i="93"/>
  <c r="U41" i="93"/>
  <c r="M41" i="93"/>
  <c r="N41" i="93" s="1"/>
  <c r="L41" i="93"/>
  <c r="J41" i="93"/>
  <c r="Q40" i="93"/>
  <c r="N40" i="93"/>
  <c r="M40" i="93"/>
  <c r="L40" i="93"/>
  <c r="J40" i="93"/>
  <c r="U50" i="93" s="1"/>
  <c r="Q39" i="93"/>
  <c r="M39" i="93"/>
  <c r="N39" i="93" s="1"/>
  <c r="L39" i="93"/>
  <c r="J39" i="93"/>
  <c r="N38" i="93"/>
  <c r="M38" i="93"/>
  <c r="L38" i="93"/>
  <c r="J38" i="93"/>
  <c r="M37" i="93"/>
  <c r="N37" i="93" s="1"/>
  <c r="L37" i="93"/>
  <c r="J37" i="93"/>
  <c r="N36" i="93"/>
  <c r="M36" i="93"/>
  <c r="L36" i="93"/>
  <c r="J36" i="93"/>
  <c r="M35" i="93"/>
  <c r="N35" i="93" s="1"/>
  <c r="L35" i="93"/>
  <c r="J35" i="93"/>
  <c r="N34" i="93"/>
  <c r="M34" i="93"/>
  <c r="L34" i="93"/>
  <c r="J34" i="93"/>
  <c r="N33" i="93"/>
  <c r="M33" i="93"/>
  <c r="L33" i="93"/>
  <c r="J33" i="93"/>
  <c r="M32" i="93"/>
  <c r="N32" i="93" s="1"/>
  <c r="L32" i="93"/>
  <c r="J32" i="93"/>
  <c r="P31" i="93"/>
  <c r="U25" i="93"/>
  <c r="Q35" i="93" s="1"/>
  <c r="Q37" i="93" s="1"/>
  <c r="F25" i="93"/>
  <c r="F75" i="92"/>
  <c r="F73" i="92"/>
  <c r="G71" i="92"/>
  <c r="P69" i="92"/>
  <c r="G68" i="92"/>
  <c r="C68" i="92"/>
  <c r="U66" i="92"/>
  <c r="G66" i="92"/>
  <c r="D65" i="92"/>
  <c r="D61" i="92"/>
  <c r="F59" i="92"/>
  <c r="M51" i="92"/>
  <c r="N51" i="92" s="1"/>
  <c r="L51" i="92"/>
  <c r="J51" i="92"/>
  <c r="N50" i="92"/>
  <c r="M50" i="92"/>
  <c r="L50" i="92"/>
  <c r="J50" i="92"/>
  <c r="M49" i="92"/>
  <c r="N49" i="92" s="1"/>
  <c r="L49" i="92"/>
  <c r="J49" i="92"/>
  <c r="M48" i="92"/>
  <c r="N48" i="92" s="1"/>
  <c r="L48" i="92"/>
  <c r="J48" i="92"/>
  <c r="U47" i="92"/>
  <c r="N47" i="92"/>
  <c r="M47" i="92"/>
  <c r="L47" i="92"/>
  <c r="J47" i="92"/>
  <c r="M46" i="92"/>
  <c r="N46" i="92" s="1"/>
  <c r="L46" i="92"/>
  <c r="J46" i="92"/>
  <c r="M45" i="92"/>
  <c r="N45" i="92" s="1"/>
  <c r="L45" i="92"/>
  <c r="J45" i="92"/>
  <c r="U44" i="92"/>
  <c r="T44" i="92"/>
  <c r="R44" i="92"/>
  <c r="P44" i="92"/>
  <c r="N44" i="92"/>
  <c r="M44" i="92"/>
  <c r="L44" i="92"/>
  <c r="J44" i="92"/>
  <c r="N43" i="92"/>
  <c r="M43" i="92"/>
  <c r="L43" i="92"/>
  <c r="J43" i="92"/>
  <c r="T42" i="92"/>
  <c r="R42" i="92"/>
  <c r="P42" i="92"/>
  <c r="N42" i="92"/>
  <c r="M42" i="92"/>
  <c r="L42" i="92"/>
  <c r="J42" i="92"/>
  <c r="U41" i="92"/>
  <c r="M41" i="92"/>
  <c r="N41" i="92" s="1"/>
  <c r="L41" i="92"/>
  <c r="J41" i="92"/>
  <c r="Q40" i="92"/>
  <c r="N40" i="92"/>
  <c r="M40" i="92"/>
  <c r="L40" i="92"/>
  <c r="J40" i="92"/>
  <c r="Q39" i="92"/>
  <c r="M39" i="92"/>
  <c r="N39" i="92" s="1"/>
  <c r="L39" i="92"/>
  <c r="J39" i="92"/>
  <c r="U38" i="92"/>
  <c r="N38" i="92"/>
  <c r="M38" i="92"/>
  <c r="L38" i="92"/>
  <c r="J38" i="92"/>
  <c r="G63" i="92" s="1"/>
  <c r="M37" i="92"/>
  <c r="N37" i="92" s="1"/>
  <c r="L37" i="92"/>
  <c r="J37" i="92"/>
  <c r="N36" i="92"/>
  <c r="M36" i="92"/>
  <c r="L36" i="92"/>
  <c r="J36" i="92"/>
  <c r="M35" i="92"/>
  <c r="N35" i="92" s="1"/>
  <c r="L35" i="92"/>
  <c r="J35" i="92"/>
  <c r="N34" i="92"/>
  <c r="M34" i="92"/>
  <c r="L34" i="92"/>
  <c r="J34" i="92"/>
  <c r="N33" i="92"/>
  <c r="M33" i="92"/>
  <c r="L33" i="92"/>
  <c r="J33" i="92"/>
  <c r="U50" i="92" s="1"/>
  <c r="M32" i="92"/>
  <c r="N32" i="92" s="1"/>
  <c r="L32" i="92"/>
  <c r="J32" i="92"/>
  <c r="P31" i="92"/>
  <c r="U25" i="92"/>
  <c r="Q35" i="92" s="1"/>
  <c r="Q37" i="92" s="1"/>
  <c r="F25" i="92"/>
  <c r="M51" i="91"/>
  <c r="N51" i="91" s="1"/>
  <c r="L51" i="91"/>
  <c r="J51" i="91"/>
  <c r="N50" i="91"/>
  <c r="M50" i="91"/>
  <c r="L50" i="91"/>
  <c r="J50" i="91"/>
  <c r="M49" i="91"/>
  <c r="N49" i="91" s="1"/>
  <c r="L49" i="91"/>
  <c r="J49" i="91"/>
  <c r="N48" i="91"/>
  <c r="M48" i="91"/>
  <c r="L48" i="91"/>
  <c r="J48" i="91"/>
  <c r="U47" i="91"/>
  <c r="N47" i="91"/>
  <c r="M47" i="91"/>
  <c r="L47" i="91"/>
  <c r="J47" i="91"/>
  <c r="M46" i="91"/>
  <c r="N46" i="91" s="1"/>
  <c r="L46" i="91"/>
  <c r="J46" i="91"/>
  <c r="M45" i="91"/>
  <c r="N45" i="91" s="1"/>
  <c r="L45" i="91"/>
  <c r="J45" i="91"/>
  <c r="U44" i="91"/>
  <c r="T44" i="91"/>
  <c r="R44" i="91"/>
  <c r="P44" i="91"/>
  <c r="N44" i="91"/>
  <c r="M44" i="91"/>
  <c r="L44" i="91"/>
  <c r="J44" i="91"/>
  <c r="N43" i="91"/>
  <c r="M43" i="91"/>
  <c r="L43" i="91"/>
  <c r="J43" i="91"/>
  <c r="T42" i="91"/>
  <c r="R42" i="91"/>
  <c r="P42" i="91"/>
  <c r="N42" i="91"/>
  <c r="M42" i="91"/>
  <c r="L42" i="91"/>
  <c r="J42" i="91"/>
  <c r="U41" i="91"/>
  <c r="M41" i="91"/>
  <c r="N41" i="91" s="1"/>
  <c r="L41" i="91"/>
  <c r="J41" i="91"/>
  <c r="Q40" i="91"/>
  <c r="N40" i="91"/>
  <c r="M40" i="91"/>
  <c r="L40" i="91"/>
  <c r="J40" i="91"/>
  <c r="Q39" i="91"/>
  <c r="M39" i="91"/>
  <c r="N39" i="91" s="1"/>
  <c r="L39" i="91"/>
  <c r="J39" i="91"/>
  <c r="N38" i="91"/>
  <c r="M38" i="91"/>
  <c r="L38" i="91"/>
  <c r="J38" i="91"/>
  <c r="M37" i="91"/>
  <c r="N37" i="91" s="1"/>
  <c r="L37" i="91"/>
  <c r="J37" i="91"/>
  <c r="N36" i="91"/>
  <c r="M36" i="91"/>
  <c r="L36" i="91"/>
  <c r="J36" i="91"/>
  <c r="N35" i="91"/>
  <c r="M35" i="91"/>
  <c r="L35" i="91"/>
  <c r="J35" i="91"/>
  <c r="N34" i="91"/>
  <c r="M34" i="91"/>
  <c r="L34" i="91"/>
  <c r="J34" i="91"/>
  <c r="U50" i="91" s="1"/>
  <c r="N33" i="91"/>
  <c r="M33" i="91"/>
  <c r="L33" i="91"/>
  <c r="J33" i="91"/>
  <c r="M32" i="91"/>
  <c r="N32" i="91" s="1"/>
  <c r="L32" i="91"/>
  <c r="J32" i="91"/>
  <c r="P31" i="91"/>
  <c r="U25" i="91"/>
  <c r="F25" i="91"/>
  <c r="M51" i="90"/>
  <c r="N51" i="90" s="1"/>
  <c r="L51" i="90"/>
  <c r="J51" i="90"/>
  <c r="U50" i="90"/>
  <c r="N50" i="90"/>
  <c r="M50" i="90"/>
  <c r="L50" i="90"/>
  <c r="J50" i="90"/>
  <c r="M49" i="90"/>
  <c r="N49" i="90" s="1"/>
  <c r="L49" i="90"/>
  <c r="J49" i="90"/>
  <c r="M48" i="90"/>
  <c r="N48" i="90" s="1"/>
  <c r="L48" i="90"/>
  <c r="J48" i="90"/>
  <c r="U47" i="90"/>
  <c r="N47" i="90"/>
  <c r="M47" i="90"/>
  <c r="L47" i="90"/>
  <c r="J47" i="90"/>
  <c r="M46" i="90"/>
  <c r="N46" i="90" s="1"/>
  <c r="L46" i="90"/>
  <c r="J46" i="90"/>
  <c r="M45" i="90"/>
  <c r="N45" i="90" s="1"/>
  <c r="L45" i="90"/>
  <c r="J45" i="90"/>
  <c r="U44" i="90"/>
  <c r="T44" i="90"/>
  <c r="R44" i="90"/>
  <c r="P44" i="90"/>
  <c r="N44" i="90"/>
  <c r="M44" i="90"/>
  <c r="L44" i="90"/>
  <c r="J44" i="90"/>
  <c r="N43" i="90"/>
  <c r="M43" i="90"/>
  <c r="L43" i="90"/>
  <c r="J43" i="90"/>
  <c r="T42" i="90"/>
  <c r="R42" i="90"/>
  <c r="P42" i="90"/>
  <c r="N42" i="90"/>
  <c r="M42" i="90"/>
  <c r="L42" i="90"/>
  <c r="J42" i="90"/>
  <c r="U41" i="90"/>
  <c r="M41" i="90"/>
  <c r="N41" i="90" s="1"/>
  <c r="L41" i="90"/>
  <c r="J41" i="90"/>
  <c r="Q40" i="90"/>
  <c r="N40" i="90"/>
  <c r="M40" i="90"/>
  <c r="L40" i="90"/>
  <c r="J40" i="90"/>
  <c r="Q39" i="90"/>
  <c r="M39" i="90"/>
  <c r="N39" i="90" s="1"/>
  <c r="L39" i="90"/>
  <c r="J39" i="90"/>
  <c r="N38" i="90"/>
  <c r="M38" i="90"/>
  <c r="L38" i="90"/>
  <c r="J38" i="90"/>
  <c r="M37" i="90"/>
  <c r="N37" i="90" s="1"/>
  <c r="L37" i="90"/>
  <c r="J37" i="90"/>
  <c r="N36" i="90"/>
  <c r="M36" i="90"/>
  <c r="L36" i="90"/>
  <c r="J36" i="90"/>
  <c r="M35" i="90"/>
  <c r="N35" i="90" s="1"/>
  <c r="L35" i="90"/>
  <c r="J35" i="90"/>
  <c r="N34" i="90"/>
  <c r="M34" i="90"/>
  <c r="L34" i="90"/>
  <c r="J34" i="90"/>
  <c r="N33" i="90"/>
  <c r="M33" i="90"/>
  <c r="L33" i="90"/>
  <c r="J33" i="90"/>
  <c r="M32" i="90"/>
  <c r="N32" i="90" s="1"/>
  <c r="L32" i="90"/>
  <c r="U35" i="90" s="1"/>
  <c r="J32" i="90"/>
  <c r="P31" i="90"/>
  <c r="U25" i="90"/>
  <c r="Q35" i="90" s="1"/>
  <c r="Q37" i="90" s="1"/>
  <c r="F25" i="90"/>
  <c r="E64" i="89"/>
  <c r="G62" i="89"/>
  <c r="D57" i="89"/>
  <c r="M51" i="89"/>
  <c r="N51" i="89" s="1"/>
  <c r="L51" i="89"/>
  <c r="J51" i="89"/>
  <c r="N50" i="89"/>
  <c r="M50" i="89"/>
  <c r="L50" i="89"/>
  <c r="J50" i="89"/>
  <c r="M49" i="89"/>
  <c r="N49" i="89" s="1"/>
  <c r="L49" i="89"/>
  <c r="J49" i="89"/>
  <c r="M48" i="89"/>
  <c r="N48" i="89" s="1"/>
  <c r="L48" i="89"/>
  <c r="J48" i="89"/>
  <c r="U47" i="89"/>
  <c r="N47" i="89"/>
  <c r="M47" i="89"/>
  <c r="L47" i="89"/>
  <c r="J47" i="89"/>
  <c r="M46" i="89"/>
  <c r="N46" i="89" s="1"/>
  <c r="L46" i="89"/>
  <c r="J46" i="89"/>
  <c r="M45" i="89"/>
  <c r="N45" i="89" s="1"/>
  <c r="L45" i="89"/>
  <c r="J45" i="89"/>
  <c r="U44" i="89"/>
  <c r="G68" i="89" s="1"/>
  <c r="T44" i="89"/>
  <c r="R44" i="89"/>
  <c r="P44" i="89"/>
  <c r="N44" i="89"/>
  <c r="M44" i="89"/>
  <c r="L44" i="89"/>
  <c r="J44" i="89"/>
  <c r="N43" i="89"/>
  <c r="M43" i="89"/>
  <c r="L43" i="89"/>
  <c r="J43" i="89"/>
  <c r="T42" i="89"/>
  <c r="R42" i="89"/>
  <c r="P42" i="89"/>
  <c r="N42" i="89"/>
  <c r="M42" i="89"/>
  <c r="L42" i="89"/>
  <c r="J42" i="89"/>
  <c r="U41" i="89"/>
  <c r="M41" i="89"/>
  <c r="N41" i="89" s="1"/>
  <c r="L41" i="89"/>
  <c r="J41" i="89"/>
  <c r="Q40" i="89"/>
  <c r="N40" i="89"/>
  <c r="M40" i="89"/>
  <c r="L40" i="89"/>
  <c r="J40" i="89"/>
  <c r="U50" i="89" s="1"/>
  <c r="Q39" i="89"/>
  <c r="M39" i="89"/>
  <c r="N39" i="89" s="1"/>
  <c r="L39" i="89"/>
  <c r="J39" i="89"/>
  <c r="N38" i="89"/>
  <c r="M38" i="89"/>
  <c r="L38" i="89"/>
  <c r="J38" i="89"/>
  <c r="M37" i="89"/>
  <c r="N37" i="89" s="1"/>
  <c r="L37" i="89"/>
  <c r="J37" i="89"/>
  <c r="N36" i="89"/>
  <c r="M36" i="89"/>
  <c r="L36" i="89"/>
  <c r="J36" i="89"/>
  <c r="M35" i="89"/>
  <c r="N35" i="89" s="1"/>
  <c r="L35" i="89"/>
  <c r="J35" i="89"/>
  <c r="N34" i="89"/>
  <c r="M34" i="89"/>
  <c r="L34" i="89"/>
  <c r="J34" i="89"/>
  <c r="N33" i="89"/>
  <c r="M33" i="89"/>
  <c r="L33" i="89"/>
  <c r="J33" i="89"/>
  <c r="M32" i="89"/>
  <c r="N32" i="89" s="1"/>
  <c r="L32" i="89"/>
  <c r="U35" i="89" s="1"/>
  <c r="J32" i="89"/>
  <c r="P31" i="89"/>
  <c r="U25" i="89"/>
  <c r="Q35" i="89" s="1"/>
  <c r="Q37" i="89" s="1"/>
  <c r="F25" i="89"/>
  <c r="M51" i="88"/>
  <c r="N51" i="88" s="1"/>
  <c r="L51" i="88"/>
  <c r="J51" i="88"/>
  <c r="N50" i="88"/>
  <c r="M50" i="88"/>
  <c r="L50" i="88"/>
  <c r="J50" i="88"/>
  <c r="M49" i="88"/>
  <c r="N49" i="88" s="1"/>
  <c r="L49" i="88"/>
  <c r="J49" i="88"/>
  <c r="M48" i="88"/>
  <c r="N48" i="88" s="1"/>
  <c r="L48" i="88"/>
  <c r="J48" i="88"/>
  <c r="U47" i="88"/>
  <c r="N47" i="88"/>
  <c r="M47" i="88"/>
  <c r="L47" i="88"/>
  <c r="J47" i="88"/>
  <c r="M46" i="88"/>
  <c r="N46" i="88" s="1"/>
  <c r="L46" i="88"/>
  <c r="J46" i="88"/>
  <c r="M45" i="88"/>
  <c r="N45" i="88" s="1"/>
  <c r="L45" i="88"/>
  <c r="J45" i="88"/>
  <c r="U44" i="88"/>
  <c r="F75" i="88" s="1"/>
  <c r="T44" i="88"/>
  <c r="R44" i="88"/>
  <c r="P44" i="88"/>
  <c r="N44" i="88"/>
  <c r="M44" i="88"/>
  <c r="L44" i="88"/>
  <c r="J44" i="88"/>
  <c r="N43" i="88"/>
  <c r="M43" i="88"/>
  <c r="L43" i="88"/>
  <c r="J43" i="88"/>
  <c r="T42" i="88"/>
  <c r="R42" i="88"/>
  <c r="P42" i="88"/>
  <c r="N42" i="88"/>
  <c r="M42" i="88"/>
  <c r="L42" i="88"/>
  <c r="J42" i="88"/>
  <c r="U50" i="88" s="1"/>
  <c r="U41" i="88"/>
  <c r="M41" i="88"/>
  <c r="N41" i="88" s="1"/>
  <c r="L41" i="88"/>
  <c r="J41" i="88"/>
  <c r="Q40" i="88"/>
  <c r="N40" i="88"/>
  <c r="M40" i="88"/>
  <c r="L40" i="88"/>
  <c r="J40" i="88"/>
  <c r="Q39" i="88"/>
  <c r="M39" i="88"/>
  <c r="N39" i="88" s="1"/>
  <c r="L39" i="88"/>
  <c r="J39" i="88"/>
  <c r="N38" i="88"/>
  <c r="M38" i="88"/>
  <c r="L38" i="88"/>
  <c r="J38" i="88"/>
  <c r="M37" i="88"/>
  <c r="N37" i="88" s="1"/>
  <c r="L37" i="88"/>
  <c r="J37" i="88"/>
  <c r="N36" i="88"/>
  <c r="M36" i="88"/>
  <c r="L36" i="88"/>
  <c r="J36" i="88"/>
  <c r="M35" i="88"/>
  <c r="N35" i="88" s="1"/>
  <c r="L35" i="88"/>
  <c r="J35" i="88"/>
  <c r="N34" i="88"/>
  <c r="M34" i="88"/>
  <c r="L34" i="88"/>
  <c r="J34" i="88"/>
  <c r="N33" i="88"/>
  <c r="M33" i="88"/>
  <c r="L33" i="88"/>
  <c r="J33" i="88"/>
  <c r="M32" i="88"/>
  <c r="N32" i="88" s="1"/>
  <c r="L32" i="88"/>
  <c r="U35" i="88" s="1"/>
  <c r="J32" i="88"/>
  <c r="P31" i="88"/>
  <c r="U25" i="88"/>
  <c r="Q35" i="88" s="1"/>
  <c r="Q37" i="88" s="1"/>
  <c r="F25" i="88"/>
  <c r="M51" i="87"/>
  <c r="N51" i="87" s="1"/>
  <c r="L51" i="87"/>
  <c r="J51" i="87"/>
  <c r="N50" i="87"/>
  <c r="M50" i="87"/>
  <c r="L50" i="87"/>
  <c r="J50" i="87"/>
  <c r="M49" i="87"/>
  <c r="N49" i="87" s="1"/>
  <c r="L49" i="87"/>
  <c r="J49" i="87"/>
  <c r="M48" i="87"/>
  <c r="N48" i="87" s="1"/>
  <c r="L48" i="87"/>
  <c r="J48" i="87"/>
  <c r="U47" i="87"/>
  <c r="N47" i="87"/>
  <c r="M47" i="87"/>
  <c r="L47" i="87"/>
  <c r="J47" i="87"/>
  <c r="M46" i="87"/>
  <c r="N46" i="87" s="1"/>
  <c r="L46" i="87"/>
  <c r="J46" i="87"/>
  <c r="M45" i="87"/>
  <c r="N45" i="87" s="1"/>
  <c r="L45" i="87"/>
  <c r="J45" i="87"/>
  <c r="U44" i="87"/>
  <c r="G68" i="87" s="1"/>
  <c r="T44" i="87"/>
  <c r="R44" i="87"/>
  <c r="P44" i="87"/>
  <c r="N44" i="87"/>
  <c r="M44" i="87"/>
  <c r="L44" i="87"/>
  <c r="J44" i="87"/>
  <c r="N43" i="87"/>
  <c r="M43" i="87"/>
  <c r="L43" i="87"/>
  <c r="J43" i="87"/>
  <c r="T42" i="87"/>
  <c r="R42" i="87"/>
  <c r="P42" i="87"/>
  <c r="N42" i="87"/>
  <c r="M42" i="87"/>
  <c r="L42" i="87"/>
  <c r="J42" i="87"/>
  <c r="U41" i="87"/>
  <c r="M41" i="87"/>
  <c r="N41" i="87" s="1"/>
  <c r="L41" i="87"/>
  <c r="J41" i="87"/>
  <c r="Q40" i="87"/>
  <c r="N40" i="87"/>
  <c r="M40" i="87"/>
  <c r="L40" i="87"/>
  <c r="J40" i="87"/>
  <c r="U50" i="87" s="1"/>
  <c r="Q39" i="87"/>
  <c r="M39" i="87"/>
  <c r="N39" i="87" s="1"/>
  <c r="L39" i="87"/>
  <c r="J39" i="87"/>
  <c r="N38" i="87"/>
  <c r="M38" i="87"/>
  <c r="L38" i="87"/>
  <c r="J38" i="87"/>
  <c r="M37" i="87"/>
  <c r="N37" i="87" s="1"/>
  <c r="L37" i="87"/>
  <c r="J37" i="87"/>
  <c r="N36" i="87"/>
  <c r="M36" i="87"/>
  <c r="L36" i="87"/>
  <c r="J36" i="87"/>
  <c r="M35" i="87"/>
  <c r="N35" i="87" s="1"/>
  <c r="L35" i="87"/>
  <c r="J35" i="87"/>
  <c r="N34" i="87"/>
  <c r="M34" i="87"/>
  <c r="L34" i="87"/>
  <c r="J34" i="87"/>
  <c r="N33" i="87"/>
  <c r="M33" i="87"/>
  <c r="L33" i="87"/>
  <c r="J33" i="87"/>
  <c r="M32" i="87"/>
  <c r="N32" i="87" s="1"/>
  <c r="L32" i="87"/>
  <c r="U35" i="87" s="1"/>
  <c r="J32" i="87"/>
  <c r="P31" i="87"/>
  <c r="U25" i="87"/>
  <c r="Q35" i="87" s="1"/>
  <c r="Q37" i="87" s="1"/>
  <c r="F25" i="87"/>
  <c r="N51" i="86"/>
  <c r="M51" i="86"/>
  <c r="L51" i="86"/>
  <c r="J51" i="86"/>
  <c r="N50" i="86"/>
  <c r="M50" i="86"/>
  <c r="L50" i="86"/>
  <c r="J50" i="86"/>
  <c r="M49" i="86"/>
  <c r="N49" i="86" s="1"/>
  <c r="L49" i="86"/>
  <c r="J49" i="86"/>
  <c r="M48" i="86"/>
  <c r="N48" i="86" s="1"/>
  <c r="L48" i="86"/>
  <c r="J48" i="86"/>
  <c r="U47" i="86"/>
  <c r="N47" i="86"/>
  <c r="M47" i="86"/>
  <c r="L47" i="86"/>
  <c r="J47" i="86"/>
  <c r="M46" i="86"/>
  <c r="N46" i="86" s="1"/>
  <c r="L46" i="86"/>
  <c r="J46" i="86"/>
  <c r="N45" i="86"/>
  <c r="M45" i="86"/>
  <c r="L45" i="86"/>
  <c r="J45" i="86"/>
  <c r="T44" i="86"/>
  <c r="R44" i="86"/>
  <c r="P44" i="86"/>
  <c r="M44" i="86"/>
  <c r="N44" i="86" s="1"/>
  <c r="L44" i="86"/>
  <c r="J44" i="86"/>
  <c r="N43" i="86"/>
  <c r="M43" i="86"/>
  <c r="L43" i="86"/>
  <c r="J43" i="86"/>
  <c r="T42" i="86"/>
  <c r="R42" i="86"/>
  <c r="P42" i="86"/>
  <c r="N42" i="86"/>
  <c r="M42" i="86"/>
  <c r="L42" i="86"/>
  <c r="J42" i="86"/>
  <c r="U41" i="86"/>
  <c r="N41" i="86"/>
  <c r="M41" i="86"/>
  <c r="L41" i="86"/>
  <c r="J41" i="86"/>
  <c r="Q40" i="86"/>
  <c r="N40" i="86"/>
  <c r="M40" i="86"/>
  <c r="L40" i="86"/>
  <c r="J40" i="86"/>
  <c r="Q39" i="86"/>
  <c r="N39" i="86"/>
  <c r="M39" i="86"/>
  <c r="L39" i="86"/>
  <c r="J39" i="86"/>
  <c r="N38" i="86"/>
  <c r="M38" i="86"/>
  <c r="L38" i="86"/>
  <c r="J38" i="86"/>
  <c r="M37" i="86"/>
  <c r="N37" i="86" s="1"/>
  <c r="L37" i="86"/>
  <c r="J37" i="86"/>
  <c r="N36" i="86"/>
  <c r="M36" i="86"/>
  <c r="L36" i="86"/>
  <c r="J36" i="86"/>
  <c r="M35" i="86"/>
  <c r="N35" i="86" s="1"/>
  <c r="L35" i="86"/>
  <c r="J35" i="86"/>
  <c r="M34" i="86"/>
  <c r="N34" i="86" s="1"/>
  <c r="L34" i="86"/>
  <c r="J34" i="86"/>
  <c r="N33" i="86"/>
  <c r="M33" i="86"/>
  <c r="L33" i="86"/>
  <c r="J33" i="86"/>
  <c r="M32" i="86"/>
  <c r="N32" i="86" s="1"/>
  <c r="L32" i="86"/>
  <c r="J32" i="86"/>
  <c r="U25" i="86"/>
  <c r="P31" i="86" s="1"/>
  <c r="P31" i="100" l="1"/>
  <c r="U44" i="100"/>
  <c r="U50" i="100"/>
  <c r="F25" i="100"/>
  <c r="G68" i="123"/>
  <c r="P31" i="123"/>
  <c r="J68" i="123"/>
  <c r="H68" i="123"/>
  <c r="I68" i="123" s="1"/>
  <c r="C68" i="123"/>
  <c r="D57" i="123"/>
  <c r="G62" i="123"/>
  <c r="E64" i="123"/>
  <c r="G69" i="123"/>
  <c r="U72" i="123"/>
  <c r="U38" i="123"/>
  <c r="U28" i="123" s="1"/>
  <c r="F59" i="123"/>
  <c r="D61" i="123"/>
  <c r="G66" i="123"/>
  <c r="P69" i="123"/>
  <c r="G71" i="123"/>
  <c r="F73" i="123"/>
  <c r="F75" i="123"/>
  <c r="G63" i="123"/>
  <c r="D65" i="123"/>
  <c r="U66" i="123"/>
  <c r="D76" i="123"/>
  <c r="E75" i="123"/>
  <c r="E74" i="123"/>
  <c r="E73" i="123"/>
  <c r="F72" i="123"/>
  <c r="F71" i="123"/>
  <c r="F70" i="123"/>
  <c r="F69" i="123"/>
  <c r="F68" i="123"/>
  <c r="T67" i="123"/>
  <c r="E67" i="123"/>
  <c r="F66" i="123"/>
  <c r="G65" i="123"/>
  <c r="D64" i="123"/>
  <c r="F63" i="123"/>
  <c r="F62" i="123"/>
  <c r="P61" i="123"/>
  <c r="G61" i="123"/>
  <c r="E60" i="123"/>
  <c r="E59" i="123"/>
  <c r="E58" i="123"/>
  <c r="P57" i="123"/>
  <c r="G57" i="123"/>
  <c r="G76" i="123"/>
  <c r="D75" i="123"/>
  <c r="D74" i="123"/>
  <c r="D73" i="123"/>
  <c r="E72" i="123"/>
  <c r="E71" i="123"/>
  <c r="E70" i="123"/>
  <c r="T69" i="123"/>
  <c r="E69" i="123"/>
  <c r="E68" i="123"/>
  <c r="R67" i="123"/>
  <c r="D67" i="123"/>
  <c r="E66" i="123"/>
  <c r="F65" i="123"/>
  <c r="Q64" i="123"/>
  <c r="Q65" i="123" s="1"/>
  <c r="G64" i="123"/>
  <c r="E63" i="123"/>
  <c r="E62" i="123"/>
  <c r="F61" i="123"/>
  <c r="D60" i="123"/>
  <c r="D59" i="123"/>
  <c r="D58" i="123"/>
  <c r="F57" i="123"/>
  <c r="C55" i="123"/>
  <c r="F76" i="123"/>
  <c r="G75" i="123"/>
  <c r="G74" i="123"/>
  <c r="G73" i="123"/>
  <c r="D72" i="123"/>
  <c r="D71" i="123"/>
  <c r="D70" i="123"/>
  <c r="R69" i="123"/>
  <c r="D69" i="123"/>
  <c r="D68" i="123"/>
  <c r="P67" i="123"/>
  <c r="G67" i="123"/>
  <c r="D66" i="123"/>
  <c r="E65" i="123"/>
  <c r="F64" i="123"/>
  <c r="D63" i="123"/>
  <c r="D62" i="123"/>
  <c r="E61" i="123"/>
  <c r="P60" i="123"/>
  <c r="G60" i="123"/>
  <c r="G59" i="123"/>
  <c r="G58" i="123"/>
  <c r="E57" i="123"/>
  <c r="F58" i="123"/>
  <c r="F60" i="123"/>
  <c r="F67" i="123"/>
  <c r="G70" i="123"/>
  <c r="G72" i="123"/>
  <c r="F74" i="123"/>
  <c r="E76" i="123"/>
  <c r="C27" i="123"/>
  <c r="U32" i="123"/>
  <c r="J68" i="122"/>
  <c r="H68" i="122"/>
  <c r="I68" i="122" s="1"/>
  <c r="C68" i="122"/>
  <c r="G63" i="122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D64" i="122"/>
  <c r="F63" i="122"/>
  <c r="F62" i="122"/>
  <c r="P61" i="122"/>
  <c r="G61" i="122"/>
  <c r="E60" i="122"/>
  <c r="E59" i="122"/>
  <c r="E58" i="122"/>
  <c r="P57" i="122"/>
  <c r="G57" i="122"/>
  <c r="U28" i="122"/>
  <c r="G76" i="122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E63" i="122"/>
  <c r="E62" i="122"/>
  <c r="F61" i="122"/>
  <c r="D60" i="122"/>
  <c r="D59" i="122"/>
  <c r="D58" i="122"/>
  <c r="F57" i="122"/>
  <c r="C55" i="122"/>
  <c r="F76" i="122"/>
  <c r="G75" i="122"/>
  <c r="G74" i="122"/>
  <c r="G73" i="122"/>
  <c r="D72" i="122"/>
  <c r="D71" i="122"/>
  <c r="D70" i="122"/>
  <c r="R69" i="122"/>
  <c r="D69" i="122"/>
  <c r="D68" i="122"/>
  <c r="P67" i="122"/>
  <c r="G67" i="122"/>
  <c r="D66" i="122"/>
  <c r="E65" i="122"/>
  <c r="F64" i="122"/>
  <c r="D63" i="122"/>
  <c r="D62" i="122"/>
  <c r="E61" i="122"/>
  <c r="P60" i="122"/>
  <c r="G60" i="122"/>
  <c r="G59" i="122"/>
  <c r="G58" i="122"/>
  <c r="E57" i="122"/>
  <c r="F58" i="122"/>
  <c r="F60" i="122"/>
  <c r="F67" i="122"/>
  <c r="G70" i="122"/>
  <c r="G72" i="122"/>
  <c r="F74" i="122"/>
  <c r="E76" i="122"/>
  <c r="J66" i="122"/>
  <c r="H66" i="122"/>
  <c r="I66" i="122" s="1"/>
  <c r="J71" i="122"/>
  <c r="H71" i="122"/>
  <c r="I71" i="122" s="1"/>
  <c r="D57" i="122"/>
  <c r="G62" i="122"/>
  <c r="E64" i="122"/>
  <c r="C66" i="122"/>
  <c r="G69" i="122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D64" i="121"/>
  <c r="F63" i="121"/>
  <c r="F62" i="121"/>
  <c r="P61" i="121"/>
  <c r="G61" i="121"/>
  <c r="E60" i="121"/>
  <c r="E59" i="121"/>
  <c r="E58" i="121"/>
  <c r="P57" i="121"/>
  <c r="G57" i="121"/>
  <c r="G76" i="12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E63" i="121"/>
  <c r="E62" i="121"/>
  <c r="F61" i="121"/>
  <c r="D60" i="121"/>
  <c r="D59" i="121"/>
  <c r="D58" i="121"/>
  <c r="F57" i="121"/>
  <c r="C55" i="121"/>
  <c r="F76" i="121"/>
  <c r="G75" i="121"/>
  <c r="G74" i="121"/>
  <c r="G73" i="121"/>
  <c r="D72" i="121"/>
  <c r="D71" i="121"/>
  <c r="D70" i="121"/>
  <c r="R69" i="121"/>
  <c r="D69" i="121"/>
  <c r="D68" i="121"/>
  <c r="P67" i="121"/>
  <c r="G67" i="121"/>
  <c r="D66" i="121"/>
  <c r="E65" i="121"/>
  <c r="F64" i="121"/>
  <c r="D63" i="121"/>
  <c r="D62" i="121"/>
  <c r="E61" i="121"/>
  <c r="P60" i="121"/>
  <c r="G60" i="121"/>
  <c r="G59" i="121"/>
  <c r="G58" i="121"/>
  <c r="E57" i="121"/>
  <c r="F58" i="121"/>
  <c r="F60" i="121"/>
  <c r="D57" i="121"/>
  <c r="G62" i="121"/>
  <c r="E64" i="121"/>
  <c r="G69" i="121"/>
  <c r="U72" i="121"/>
  <c r="J63" i="121"/>
  <c r="H63" i="121"/>
  <c r="I63" i="121" s="1"/>
  <c r="J68" i="121"/>
  <c r="H68" i="121"/>
  <c r="I68" i="121" s="1"/>
  <c r="F67" i="121"/>
  <c r="G70" i="121"/>
  <c r="G72" i="121"/>
  <c r="F74" i="121"/>
  <c r="E76" i="121"/>
  <c r="U38" i="121"/>
  <c r="U28" i="121" s="1"/>
  <c r="F59" i="121"/>
  <c r="D61" i="121"/>
  <c r="C63" i="121"/>
  <c r="G66" i="121"/>
  <c r="C68" i="121"/>
  <c r="P69" i="121"/>
  <c r="G71" i="121"/>
  <c r="F73" i="121"/>
  <c r="F75" i="121"/>
  <c r="C27" i="121"/>
  <c r="U32" i="121"/>
  <c r="J68" i="120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D64" i="120"/>
  <c r="F63" i="120"/>
  <c r="F62" i="120"/>
  <c r="P61" i="120"/>
  <c r="G61" i="120"/>
  <c r="E60" i="120"/>
  <c r="E59" i="120"/>
  <c r="E58" i="120"/>
  <c r="P57" i="120"/>
  <c r="G57" i="120"/>
  <c r="G76" i="120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E63" i="120"/>
  <c r="E62" i="120"/>
  <c r="F61" i="120"/>
  <c r="D60" i="120"/>
  <c r="D59" i="120"/>
  <c r="D58" i="120"/>
  <c r="F57" i="120"/>
  <c r="C55" i="120"/>
  <c r="F76" i="120"/>
  <c r="G75" i="120"/>
  <c r="G74" i="120"/>
  <c r="G73" i="120"/>
  <c r="D72" i="120"/>
  <c r="D71" i="120"/>
  <c r="D70" i="120"/>
  <c r="R69" i="120"/>
  <c r="D69" i="120"/>
  <c r="D68" i="120"/>
  <c r="P67" i="120"/>
  <c r="G67" i="120"/>
  <c r="D66" i="120"/>
  <c r="E65" i="120"/>
  <c r="F64" i="120"/>
  <c r="D63" i="120"/>
  <c r="D62" i="120"/>
  <c r="E61" i="120"/>
  <c r="P60" i="120"/>
  <c r="G60" i="120"/>
  <c r="G59" i="120"/>
  <c r="G58" i="120"/>
  <c r="E57" i="120"/>
  <c r="F58" i="120"/>
  <c r="F60" i="120"/>
  <c r="F67" i="120"/>
  <c r="G70" i="120"/>
  <c r="G72" i="120"/>
  <c r="F74" i="120"/>
  <c r="E76" i="120"/>
  <c r="J63" i="120"/>
  <c r="H63" i="120"/>
  <c r="I63" i="120" s="1"/>
  <c r="D57" i="120"/>
  <c r="G62" i="120"/>
  <c r="E64" i="120"/>
  <c r="G69" i="120"/>
  <c r="U72" i="120"/>
  <c r="U38" i="120"/>
  <c r="U28" i="120" s="1"/>
  <c r="F59" i="120"/>
  <c r="D61" i="120"/>
  <c r="C63" i="120"/>
  <c r="G66" i="120"/>
  <c r="C68" i="120"/>
  <c r="P69" i="120"/>
  <c r="G71" i="120"/>
  <c r="F73" i="120"/>
  <c r="F75" i="120"/>
  <c r="C27" i="120"/>
  <c r="U32" i="120"/>
  <c r="J62" i="119"/>
  <c r="C62" i="119"/>
  <c r="H62" i="119"/>
  <c r="I62" i="119" s="1"/>
  <c r="J68" i="119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D64" i="119"/>
  <c r="F63" i="119"/>
  <c r="F62" i="119"/>
  <c r="P61" i="119"/>
  <c r="G61" i="119"/>
  <c r="E60" i="119"/>
  <c r="E59" i="119"/>
  <c r="E58" i="119"/>
  <c r="P57" i="119"/>
  <c r="G57" i="119"/>
  <c r="G76" i="119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E63" i="119"/>
  <c r="E62" i="119"/>
  <c r="F61" i="119"/>
  <c r="D60" i="119"/>
  <c r="D59" i="119"/>
  <c r="D58" i="119"/>
  <c r="F57" i="119"/>
  <c r="C55" i="119"/>
  <c r="F76" i="119"/>
  <c r="G75" i="119"/>
  <c r="G74" i="119"/>
  <c r="G73" i="119"/>
  <c r="R69" i="119"/>
  <c r="D69" i="119"/>
  <c r="D68" i="119"/>
  <c r="G67" i="119"/>
  <c r="D63" i="119"/>
  <c r="D62" i="119"/>
  <c r="E61" i="119"/>
  <c r="G60" i="119"/>
  <c r="G59" i="119"/>
  <c r="G58" i="119"/>
  <c r="E76" i="119"/>
  <c r="F75" i="119"/>
  <c r="F74" i="119"/>
  <c r="F73" i="119"/>
  <c r="G72" i="119"/>
  <c r="G71" i="119"/>
  <c r="G70" i="119"/>
  <c r="P69" i="119"/>
  <c r="F67" i="119"/>
  <c r="G66" i="119"/>
  <c r="D61" i="119"/>
  <c r="F60" i="119"/>
  <c r="F59" i="119"/>
  <c r="F58" i="119"/>
  <c r="D72" i="119"/>
  <c r="D71" i="119"/>
  <c r="D70" i="119"/>
  <c r="P67" i="119"/>
  <c r="G63" i="119"/>
  <c r="D65" i="119"/>
  <c r="U66" i="119"/>
  <c r="G69" i="119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D64" i="118"/>
  <c r="F63" i="118"/>
  <c r="F62" i="118"/>
  <c r="P61" i="118"/>
  <c r="G61" i="118"/>
  <c r="E60" i="118"/>
  <c r="E59" i="118"/>
  <c r="E58" i="118"/>
  <c r="P57" i="118"/>
  <c r="G57" i="118"/>
  <c r="U28" i="118"/>
  <c r="G76" i="118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E63" i="118"/>
  <c r="E62" i="118"/>
  <c r="F61" i="118"/>
  <c r="D60" i="118"/>
  <c r="D59" i="118"/>
  <c r="D58" i="118"/>
  <c r="F57" i="118"/>
  <c r="C55" i="118"/>
  <c r="F76" i="118"/>
  <c r="G75" i="118"/>
  <c r="G74" i="118"/>
  <c r="G73" i="118"/>
  <c r="D72" i="118"/>
  <c r="D71" i="118"/>
  <c r="D70" i="118"/>
  <c r="R69" i="118"/>
  <c r="D69" i="118"/>
  <c r="D68" i="118"/>
  <c r="P67" i="118"/>
  <c r="G67" i="118"/>
  <c r="D66" i="118"/>
  <c r="E65" i="118"/>
  <c r="F64" i="118"/>
  <c r="D63" i="118"/>
  <c r="D62" i="118"/>
  <c r="E61" i="118"/>
  <c r="P60" i="118"/>
  <c r="G60" i="118"/>
  <c r="G59" i="118"/>
  <c r="G58" i="118"/>
  <c r="E57" i="118"/>
  <c r="F60" i="118"/>
  <c r="D57" i="118"/>
  <c r="G62" i="118"/>
  <c r="E64" i="118"/>
  <c r="G69" i="118"/>
  <c r="U72" i="118"/>
  <c r="F58" i="118"/>
  <c r="G70" i="118"/>
  <c r="G72" i="118"/>
  <c r="U38" i="118"/>
  <c r="F59" i="118"/>
  <c r="D61" i="118"/>
  <c r="G66" i="118"/>
  <c r="P69" i="118"/>
  <c r="G71" i="118"/>
  <c r="F73" i="118"/>
  <c r="F75" i="118"/>
  <c r="F67" i="118"/>
  <c r="F74" i="118"/>
  <c r="E76" i="118"/>
  <c r="G63" i="118"/>
  <c r="D65" i="118"/>
  <c r="U66" i="118"/>
  <c r="G68" i="118"/>
  <c r="C27" i="118"/>
  <c r="U32" i="118"/>
  <c r="J63" i="117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D64" i="117"/>
  <c r="F63" i="117"/>
  <c r="F62" i="117"/>
  <c r="P61" i="117"/>
  <c r="G61" i="117"/>
  <c r="E60" i="117"/>
  <c r="E59" i="117"/>
  <c r="E58" i="117"/>
  <c r="P57" i="117"/>
  <c r="G57" i="117"/>
  <c r="U28" i="117"/>
  <c r="G76" i="117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E63" i="117"/>
  <c r="E62" i="117"/>
  <c r="F61" i="117"/>
  <c r="D60" i="117"/>
  <c r="D59" i="117"/>
  <c r="D58" i="117"/>
  <c r="F57" i="117"/>
  <c r="C55" i="117"/>
  <c r="F76" i="117"/>
  <c r="G75" i="117"/>
  <c r="G74" i="117"/>
  <c r="G73" i="117"/>
  <c r="D72" i="117"/>
  <c r="D71" i="117"/>
  <c r="D70" i="117"/>
  <c r="R69" i="117"/>
  <c r="D69" i="117"/>
  <c r="D68" i="117"/>
  <c r="P67" i="117"/>
  <c r="G67" i="117"/>
  <c r="D66" i="117"/>
  <c r="E65" i="117"/>
  <c r="F64" i="117"/>
  <c r="D63" i="117"/>
  <c r="D62" i="117"/>
  <c r="E61" i="117"/>
  <c r="P60" i="117"/>
  <c r="G60" i="117"/>
  <c r="G59" i="117"/>
  <c r="G58" i="117"/>
  <c r="E57" i="117"/>
  <c r="F58" i="117"/>
  <c r="F60" i="117"/>
  <c r="F67" i="117"/>
  <c r="G70" i="117"/>
  <c r="G72" i="117"/>
  <c r="F74" i="117"/>
  <c r="E76" i="117"/>
  <c r="J68" i="117"/>
  <c r="H68" i="117"/>
  <c r="I68" i="117" s="1"/>
  <c r="D57" i="117"/>
  <c r="G62" i="117"/>
  <c r="E64" i="117"/>
  <c r="G69" i="117"/>
  <c r="U72" i="117"/>
  <c r="F59" i="117"/>
  <c r="D61" i="117"/>
  <c r="G66" i="117"/>
  <c r="C68" i="117"/>
  <c r="P69" i="117"/>
  <c r="G71" i="117"/>
  <c r="F73" i="117"/>
  <c r="F75" i="117"/>
  <c r="C27" i="117"/>
  <c r="U32" i="117"/>
  <c r="J68" i="116"/>
  <c r="H68" i="116"/>
  <c r="I68" i="116" s="1"/>
  <c r="C68" i="116"/>
  <c r="J69" i="116"/>
  <c r="H69" i="116"/>
  <c r="I69" i="116" s="1"/>
  <c r="U38" i="116"/>
  <c r="F59" i="116"/>
  <c r="D61" i="116"/>
  <c r="G66" i="116"/>
  <c r="P69" i="116"/>
  <c r="G71" i="116"/>
  <c r="F73" i="116"/>
  <c r="F75" i="116"/>
  <c r="G63" i="116"/>
  <c r="D65" i="116"/>
  <c r="U66" i="116"/>
  <c r="J62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D64" i="116"/>
  <c r="F63" i="116"/>
  <c r="F62" i="116"/>
  <c r="P61" i="116"/>
  <c r="G61" i="116"/>
  <c r="E60" i="116"/>
  <c r="E59" i="116"/>
  <c r="E58" i="116"/>
  <c r="P57" i="116"/>
  <c r="G57" i="116"/>
  <c r="U28" i="116"/>
  <c r="G76" i="116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E63" i="116"/>
  <c r="E62" i="116"/>
  <c r="F61" i="116"/>
  <c r="D60" i="116"/>
  <c r="D59" i="116"/>
  <c r="D58" i="116"/>
  <c r="F57" i="116"/>
  <c r="C55" i="116"/>
  <c r="F76" i="116"/>
  <c r="G75" i="116"/>
  <c r="G74" i="116"/>
  <c r="G73" i="116"/>
  <c r="D72" i="116"/>
  <c r="D71" i="116"/>
  <c r="D70" i="116"/>
  <c r="R69" i="116"/>
  <c r="D69" i="116"/>
  <c r="D68" i="116"/>
  <c r="P67" i="116"/>
  <c r="G67" i="116"/>
  <c r="D66" i="116"/>
  <c r="E65" i="116"/>
  <c r="F64" i="116"/>
  <c r="D63" i="116"/>
  <c r="D62" i="116"/>
  <c r="E61" i="116"/>
  <c r="P60" i="116"/>
  <c r="G60" i="116"/>
  <c r="G59" i="116"/>
  <c r="G58" i="116"/>
  <c r="E57" i="116"/>
  <c r="F58" i="116"/>
  <c r="F60" i="116"/>
  <c r="C62" i="116"/>
  <c r="F67" i="116"/>
  <c r="C69" i="116"/>
  <c r="G70" i="116"/>
  <c r="G72" i="116"/>
  <c r="F74" i="116"/>
  <c r="E76" i="116"/>
  <c r="C27" i="116"/>
  <c r="U32" i="116"/>
  <c r="J68" i="115"/>
  <c r="H68" i="115"/>
  <c r="I68" i="115" s="1"/>
  <c r="C68" i="115"/>
  <c r="J66" i="115"/>
  <c r="H66" i="115"/>
  <c r="I66" i="115" s="1"/>
  <c r="G63" i="115"/>
  <c r="D65" i="115"/>
  <c r="U66" i="115"/>
  <c r="J71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D64" i="115"/>
  <c r="F63" i="115"/>
  <c r="F62" i="115"/>
  <c r="P61" i="115"/>
  <c r="G61" i="115"/>
  <c r="E60" i="115"/>
  <c r="E59" i="115"/>
  <c r="E58" i="115"/>
  <c r="P57" i="115"/>
  <c r="G57" i="115"/>
  <c r="U28" i="115"/>
  <c r="G76" i="115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E63" i="115"/>
  <c r="E62" i="115"/>
  <c r="F61" i="115"/>
  <c r="D60" i="115"/>
  <c r="D59" i="115"/>
  <c r="D58" i="115"/>
  <c r="F57" i="115"/>
  <c r="C55" i="115"/>
  <c r="F76" i="115"/>
  <c r="G75" i="115"/>
  <c r="G74" i="115"/>
  <c r="G73" i="115"/>
  <c r="D72" i="115"/>
  <c r="D71" i="115"/>
  <c r="D70" i="115"/>
  <c r="R69" i="115"/>
  <c r="D69" i="115"/>
  <c r="D68" i="115"/>
  <c r="P67" i="115"/>
  <c r="G67" i="115"/>
  <c r="D66" i="115"/>
  <c r="E65" i="115"/>
  <c r="F64" i="115"/>
  <c r="D63" i="115"/>
  <c r="D62" i="115"/>
  <c r="E61" i="115"/>
  <c r="P60" i="115"/>
  <c r="G60" i="115"/>
  <c r="G59" i="115"/>
  <c r="G58" i="115"/>
  <c r="E57" i="115"/>
  <c r="F58" i="115"/>
  <c r="F60" i="115"/>
  <c r="F67" i="115"/>
  <c r="G70" i="115"/>
  <c r="G72" i="115"/>
  <c r="F74" i="115"/>
  <c r="E76" i="115"/>
  <c r="D57" i="115"/>
  <c r="G62" i="115"/>
  <c r="E64" i="115"/>
  <c r="C66" i="115"/>
  <c r="G69" i="115"/>
  <c r="C71" i="115"/>
  <c r="U72" i="115"/>
  <c r="C27" i="115"/>
  <c r="U32" i="115"/>
  <c r="J63" i="114"/>
  <c r="H63" i="114"/>
  <c r="I63" i="114" s="1"/>
  <c r="J68" i="114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D64" i="114"/>
  <c r="F63" i="114"/>
  <c r="F62" i="114"/>
  <c r="P61" i="114"/>
  <c r="G61" i="114"/>
  <c r="E60" i="114"/>
  <c r="E59" i="114"/>
  <c r="E58" i="114"/>
  <c r="P57" i="114"/>
  <c r="G57" i="114"/>
  <c r="G76" i="114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E63" i="114"/>
  <c r="E62" i="114"/>
  <c r="F61" i="114"/>
  <c r="D60" i="114"/>
  <c r="D59" i="114"/>
  <c r="D58" i="114"/>
  <c r="F57" i="114"/>
  <c r="C55" i="114"/>
  <c r="F76" i="114"/>
  <c r="G75" i="114"/>
  <c r="G74" i="114"/>
  <c r="G73" i="114"/>
  <c r="D72" i="114"/>
  <c r="D71" i="114"/>
  <c r="D70" i="114"/>
  <c r="R69" i="114"/>
  <c r="D69" i="114"/>
  <c r="D68" i="114"/>
  <c r="P67" i="114"/>
  <c r="G67" i="114"/>
  <c r="D66" i="114"/>
  <c r="E65" i="114"/>
  <c r="F64" i="114"/>
  <c r="D63" i="114"/>
  <c r="D62" i="114"/>
  <c r="E61" i="114"/>
  <c r="P60" i="114"/>
  <c r="G60" i="114"/>
  <c r="G59" i="114"/>
  <c r="G58" i="114"/>
  <c r="E57" i="114"/>
  <c r="F58" i="114"/>
  <c r="F60" i="114"/>
  <c r="F67" i="114"/>
  <c r="G70" i="114"/>
  <c r="G72" i="114"/>
  <c r="F74" i="114"/>
  <c r="E76" i="114"/>
  <c r="D57" i="114"/>
  <c r="G62" i="114"/>
  <c r="E64" i="114"/>
  <c r="G69" i="114"/>
  <c r="U72" i="114"/>
  <c r="U38" i="114"/>
  <c r="U28" i="114" s="1"/>
  <c r="F59" i="114"/>
  <c r="D61" i="114"/>
  <c r="C63" i="114"/>
  <c r="G66" i="114"/>
  <c r="C68" i="114"/>
  <c r="P69" i="114"/>
  <c r="G71" i="114"/>
  <c r="F73" i="114"/>
  <c r="F75" i="114"/>
  <c r="C27" i="114"/>
  <c r="U32" i="114"/>
  <c r="J68" i="113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D64" i="113"/>
  <c r="F63" i="113"/>
  <c r="F62" i="113"/>
  <c r="P61" i="113"/>
  <c r="G61" i="113"/>
  <c r="E60" i="113"/>
  <c r="E59" i="113"/>
  <c r="E58" i="113"/>
  <c r="P57" i="113"/>
  <c r="G57" i="113"/>
  <c r="G76" i="113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E63" i="113"/>
  <c r="E62" i="113"/>
  <c r="F61" i="113"/>
  <c r="D60" i="113"/>
  <c r="D59" i="113"/>
  <c r="D58" i="113"/>
  <c r="F57" i="113"/>
  <c r="C55" i="113"/>
  <c r="F76" i="113"/>
  <c r="G75" i="113"/>
  <c r="G74" i="113"/>
  <c r="G73" i="113"/>
  <c r="D72" i="113"/>
  <c r="D71" i="113"/>
  <c r="D70" i="113"/>
  <c r="R69" i="113"/>
  <c r="D69" i="113"/>
  <c r="D68" i="113"/>
  <c r="P67" i="113"/>
  <c r="G67" i="113"/>
  <c r="D66" i="113"/>
  <c r="E65" i="113"/>
  <c r="F64" i="113"/>
  <c r="D63" i="113"/>
  <c r="D62" i="113"/>
  <c r="E61" i="113"/>
  <c r="P60" i="113"/>
  <c r="G60" i="113"/>
  <c r="G59" i="113"/>
  <c r="G58" i="113"/>
  <c r="E57" i="113"/>
  <c r="F58" i="113"/>
  <c r="F60" i="113"/>
  <c r="F67" i="113"/>
  <c r="G70" i="113"/>
  <c r="G72" i="113"/>
  <c r="F74" i="113"/>
  <c r="E76" i="113"/>
  <c r="D57" i="113"/>
  <c r="G62" i="113"/>
  <c r="E64" i="113"/>
  <c r="G69" i="113"/>
  <c r="U72" i="113"/>
  <c r="J63" i="113"/>
  <c r="H63" i="113"/>
  <c r="I63" i="113" s="1"/>
  <c r="U38" i="113"/>
  <c r="U28" i="113" s="1"/>
  <c r="F59" i="113"/>
  <c r="D61" i="113"/>
  <c r="C63" i="113"/>
  <c r="G66" i="113"/>
  <c r="C68" i="113"/>
  <c r="P69" i="113"/>
  <c r="G71" i="113"/>
  <c r="F73" i="113"/>
  <c r="F75" i="113"/>
  <c r="C27" i="113"/>
  <c r="U32" i="113"/>
  <c r="J68" i="112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D64" i="112"/>
  <c r="F63" i="112"/>
  <c r="F62" i="112"/>
  <c r="P61" i="112"/>
  <c r="G61" i="112"/>
  <c r="E60" i="112"/>
  <c r="E59" i="112"/>
  <c r="E58" i="112"/>
  <c r="P57" i="112"/>
  <c r="G57" i="112"/>
  <c r="U28" i="112"/>
  <c r="G76" i="112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E63" i="112"/>
  <c r="E62" i="112"/>
  <c r="F61" i="112"/>
  <c r="D60" i="112"/>
  <c r="D59" i="112"/>
  <c r="D58" i="112"/>
  <c r="F57" i="112"/>
  <c r="C55" i="112"/>
  <c r="F76" i="112"/>
  <c r="G75" i="112"/>
  <c r="G74" i="112"/>
  <c r="G73" i="112"/>
  <c r="D72" i="112"/>
  <c r="D71" i="112"/>
  <c r="D70" i="112"/>
  <c r="R69" i="112"/>
  <c r="D69" i="112"/>
  <c r="D68" i="112"/>
  <c r="P67" i="112"/>
  <c r="G67" i="112"/>
  <c r="D66" i="112"/>
  <c r="E65" i="112"/>
  <c r="F64" i="112"/>
  <c r="D63" i="112"/>
  <c r="D62" i="112"/>
  <c r="E61" i="112"/>
  <c r="P60" i="112"/>
  <c r="G60" i="112"/>
  <c r="G59" i="112"/>
  <c r="G58" i="112"/>
  <c r="E57" i="112"/>
  <c r="F58" i="112"/>
  <c r="F60" i="112"/>
  <c r="F67" i="112"/>
  <c r="G70" i="112"/>
  <c r="G72" i="112"/>
  <c r="F74" i="112"/>
  <c r="E76" i="112"/>
  <c r="J63" i="112"/>
  <c r="H63" i="112"/>
  <c r="I63" i="112" s="1"/>
  <c r="D57" i="112"/>
  <c r="G62" i="112"/>
  <c r="E64" i="112"/>
  <c r="G69" i="112"/>
  <c r="U72" i="112"/>
  <c r="U38" i="112"/>
  <c r="F59" i="112"/>
  <c r="D61" i="112"/>
  <c r="C63" i="112"/>
  <c r="G66" i="112"/>
  <c r="C68" i="112"/>
  <c r="P69" i="112"/>
  <c r="G71" i="112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D64" i="111"/>
  <c r="F63" i="111"/>
  <c r="F62" i="111"/>
  <c r="P61" i="111"/>
  <c r="G61" i="111"/>
  <c r="E60" i="111"/>
  <c r="E59" i="111"/>
  <c r="E58" i="111"/>
  <c r="P57" i="111"/>
  <c r="G57" i="111"/>
  <c r="G76" i="11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G71" i="111"/>
  <c r="G70" i="111"/>
  <c r="P69" i="111"/>
  <c r="F67" i="111"/>
  <c r="G66" i="111"/>
  <c r="D61" i="111"/>
  <c r="F60" i="111"/>
  <c r="F59" i="111"/>
  <c r="F58" i="111"/>
  <c r="G62" i="111"/>
  <c r="D57" i="111"/>
  <c r="G75" i="111"/>
  <c r="G73" i="111"/>
  <c r="D69" i="111"/>
  <c r="G67" i="111"/>
  <c r="D63" i="111"/>
  <c r="D62" i="111"/>
  <c r="G60" i="111"/>
  <c r="G58" i="111"/>
  <c r="D72" i="111"/>
  <c r="D71" i="111"/>
  <c r="D70" i="111"/>
  <c r="P67" i="111"/>
  <c r="D66" i="111"/>
  <c r="E65" i="111"/>
  <c r="F64" i="111"/>
  <c r="P60" i="111"/>
  <c r="E57" i="111"/>
  <c r="U72" i="111"/>
  <c r="G69" i="111"/>
  <c r="G68" i="111"/>
  <c r="U66" i="111"/>
  <c r="D65" i="111"/>
  <c r="E64" i="111"/>
  <c r="G63" i="111"/>
  <c r="F76" i="111"/>
  <c r="G74" i="111"/>
  <c r="R69" i="111"/>
  <c r="D68" i="111"/>
  <c r="E61" i="111"/>
  <c r="G59" i="11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D64" i="110"/>
  <c r="F63" i="110"/>
  <c r="F62" i="110"/>
  <c r="P61" i="110"/>
  <c r="G61" i="110"/>
  <c r="E60" i="110"/>
  <c r="E59" i="110"/>
  <c r="E58" i="110"/>
  <c r="P57" i="110"/>
  <c r="G57" i="110"/>
  <c r="U28" i="110"/>
  <c r="G76" i="110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E63" i="110"/>
  <c r="E62" i="110"/>
  <c r="F61" i="110"/>
  <c r="D60" i="110"/>
  <c r="D59" i="110"/>
  <c r="D58" i="110"/>
  <c r="F57" i="110"/>
  <c r="C55" i="110"/>
  <c r="F76" i="110"/>
  <c r="G75" i="110"/>
  <c r="G74" i="110"/>
  <c r="G73" i="110"/>
  <c r="D72" i="110"/>
  <c r="D71" i="110"/>
  <c r="D70" i="110"/>
  <c r="R69" i="110"/>
  <c r="D69" i="110"/>
  <c r="D68" i="110"/>
  <c r="P67" i="110"/>
  <c r="G67" i="110"/>
  <c r="D66" i="110"/>
  <c r="E65" i="110"/>
  <c r="F64" i="110"/>
  <c r="D63" i="110"/>
  <c r="D62" i="110"/>
  <c r="E61" i="110"/>
  <c r="P60" i="110"/>
  <c r="G60" i="110"/>
  <c r="G59" i="110"/>
  <c r="G58" i="110"/>
  <c r="E57" i="110"/>
  <c r="F58" i="110"/>
  <c r="F60" i="110"/>
  <c r="F67" i="110"/>
  <c r="G70" i="110"/>
  <c r="G72" i="110"/>
  <c r="F74" i="110"/>
  <c r="E76" i="110"/>
  <c r="J63" i="110"/>
  <c r="H63" i="110"/>
  <c r="I63" i="110" s="1"/>
  <c r="U38" i="110"/>
  <c r="D57" i="110"/>
  <c r="G62" i="110"/>
  <c r="E64" i="110"/>
  <c r="G69" i="110"/>
  <c r="U72" i="110"/>
  <c r="J68" i="110"/>
  <c r="H68" i="110"/>
  <c r="I68" i="110" s="1"/>
  <c r="U35" i="110"/>
  <c r="F59" i="110"/>
  <c r="D61" i="110"/>
  <c r="C63" i="110"/>
  <c r="G66" i="110"/>
  <c r="C68" i="110"/>
  <c r="P69" i="110"/>
  <c r="G71" i="110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D64" i="108"/>
  <c r="F63" i="108"/>
  <c r="F62" i="108"/>
  <c r="P61" i="108"/>
  <c r="G61" i="108"/>
  <c r="E60" i="108"/>
  <c r="E59" i="108"/>
  <c r="E58" i="108"/>
  <c r="P57" i="108"/>
  <c r="G57" i="108"/>
  <c r="U28" i="108"/>
  <c r="G76" i="108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E63" i="108"/>
  <c r="E62" i="108"/>
  <c r="F61" i="108"/>
  <c r="D60" i="108"/>
  <c r="D59" i="108"/>
  <c r="D58" i="108"/>
  <c r="F57" i="108"/>
  <c r="C55" i="108"/>
  <c r="F76" i="108"/>
  <c r="G75" i="108"/>
  <c r="G74" i="108"/>
  <c r="G73" i="108"/>
  <c r="D72" i="108"/>
  <c r="D71" i="108"/>
  <c r="D70" i="108"/>
  <c r="R69" i="108"/>
  <c r="D69" i="108"/>
  <c r="D68" i="108"/>
  <c r="P67" i="108"/>
  <c r="G67" i="108"/>
  <c r="D66" i="108"/>
  <c r="E65" i="108"/>
  <c r="F64" i="108"/>
  <c r="D63" i="108"/>
  <c r="D62" i="108"/>
  <c r="E61" i="108"/>
  <c r="P60" i="108"/>
  <c r="G60" i="108"/>
  <c r="G59" i="108"/>
  <c r="G58" i="108"/>
  <c r="E57" i="108"/>
  <c r="F74" i="108"/>
  <c r="E76" i="108"/>
  <c r="D57" i="108"/>
  <c r="G62" i="108"/>
  <c r="E64" i="108"/>
  <c r="G69" i="108"/>
  <c r="U72" i="108"/>
  <c r="F60" i="108"/>
  <c r="F67" i="108"/>
  <c r="G72" i="108"/>
  <c r="U38" i="108"/>
  <c r="F59" i="108"/>
  <c r="D61" i="108"/>
  <c r="G66" i="108"/>
  <c r="P69" i="108"/>
  <c r="G71" i="108"/>
  <c r="F73" i="108"/>
  <c r="F75" i="108"/>
  <c r="F58" i="108"/>
  <c r="G70" i="108"/>
  <c r="G63" i="108"/>
  <c r="D65" i="108"/>
  <c r="U66" i="108"/>
  <c r="G68" i="108"/>
  <c r="C27" i="108"/>
  <c r="U32" i="108"/>
  <c r="J68" i="107"/>
  <c r="H68" i="107"/>
  <c r="I68" i="107" s="1"/>
  <c r="C68" i="107"/>
  <c r="J66" i="107"/>
  <c r="H66" i="107"/>
  <c r="I66" i="107" s="1"/>
  <c r="J71" i="107"/>
  <c r="H71" i="107"/>
  <c r="I71" i="107" s="1"/>
  <c r="G63" i="107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D64" i="107"/>
  <c r="F63" i="107"/>
  <c r="F62" i="107"/>
  <c r="P61" i="107"/>
  <c r="G61" i="107"/>
  <c r="E60" i="107"/>
  <c r="E59" i="107"/>
  <c r="E58" i="107"/>
  <c r="P57" i="107"/>
  <c r="G57" i="107"/>
  <c r="U28" i="107"/>
  <c r="G76" i="107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E63" i="107"/>
  <c r="E62" i="107"/>
  <c r="F61" i="107"/>
  <c r="D60" i="107"/>
  <c r="D59" i="107"/>
  <c r="D58" i="107"/>
  <c r="F57" i="107"/>
  <c r="C55" i="107"/>
  <c r="F76" i="107"/>
  <c r="G75" i="107"/>
  <c r="G74" i="107"/>
  <c r="G73" i="107"/>
  <c r="D72" i="107"/>
  <c r="D71" i="107"/>
  <c r="D70" i="107"/>
  <c r="R69" i="107"/>
  <c r="D69" i="107"/>
  <c r="D68" i="107"/>
  <c r="P67" i="107"/>
  <c r="G67" i="107"/>
  <c r="D66" i="107"/>
  <c r="E65" i="107"/>
  <c r="F64" i="107"/>
  <c r="D63" i="107"/>
  <c r="D62" i="107"/>
  <c r="E61" i="107"/>
  <c r="P60" i="107"/>
  <c r="G60" i="107"/>
  <c r="G59" i="107"/>
  <c r="G58" i="107"/>
  <c r="E57" i="107"/>
  <c r="F58" i="107"/>
  <c r="F60" i="107"/>
  <c r="F67" i="107"/>
  <c r="G70" i="107"/>
  <c r="G72" i="107"/>
  <c r="F74" i="107"/>
  <c r="E76" i="107"/>
  <c r="D57" i="107"/>
  <c r="G62" i="107"/>
  <c r="E64" i="107"/>
  <c r="C66" i="107"/>
  <c r="G69" i="107"/>
  <c r="C71" i="107"/>
  <c r="U72" i="107"/>
  <c r="C27" i="107"/>
  <c r="U32" i="107"/>
  <c r="J68" i="106"/>
  <c r="H68" i="106"/>
  <c r="I68" i="106" s="1"/>
  <c r="C68" i="106"/>
  <c r="J71" i="106"/>
  <c r="H71" i="106"/>
  <c r="I71" i="106" s="1"/>
  <c r="G63" i="106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D64" i="106"/>
  <c r="F63" i="106"/>
  <c r="F62" i="106"/>
  <c r="P61" i="106"/>
  <c r="G61" i="106"/>
  <c r="E60" i="106"/>
  <c r="E59" i="106"/>
  <c r="E58" i="106"/>
  <c r="P57" i="106"/>
  <c r="G57" i="106"/>
  <c r="U28" i="106"/>
  <c r="G76" i="106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E63" i="106"/>
  <c r="E62" i="106"/>
  <c r="F61" i="106"/>
  <c r="D60" i="106"/>
  <c r="D59" i="106"/>
  <c r="D58" i="106"/>
  <c r="F57" i="106"/>
  <c r="C55" i="106"/>
  <c r="F76" i="106"/>
  <c r="G75" i="106"/>
  <c r="G74" i="106"/>
  <c r="G73" i="106"/>
  <c r="D72" i="106"/>
  <c r="D71" i="106"/>
  <c r="D70" i="106"/>
  <c r="R69" i="106"/>
  <c r="D69" i="106"/>
  <c r="D68" i="106"/>
  <c r="P67" i="106"/>
  <c r="G67" i="106"/>
  <c r="D66" i="106"/>
  <c r="E65" i="106"/>
  <c r="F64" i="106"/>
  <c r="D63" i="106"/>
  <c r="D62" i="106"/>
  <c r="E61" i="106"/>
  <c r="P60" i="106"/>
  <c r="G60" i="106"/>
  <c r="G59" i="106"/>
  <c r="G58" i="106"/>
  <c r="E57" i="106"/>
  <c r="F58" i="106"/>
  <c r="F60" i="106"/>
  <c r="F67" i="106"/>
  <c r="G70" i="106"/>
  <c r="G72" i="106"/>
  <c r="F74" i="106"/>
  <c r="E76" i="106"/>
  <c r="J66" i="106"/>
  <c r="H66" i="106"/>
  <c r="I66" i="106" s="1"/>
  <c r="D57" i="106"/>
  <c r="G62" i="106"/>
  <c r="E64" i="106"/>
  <c r="C66" i="106"/>
  <c r="G69" i="106"/>
  <c r="C71" i="106"/>
  <c r="U72" i="106"/>
  <c r="C27" i="106"/>
  <c r="U32" i="106"/>
  <c r="J68" i="105"/>
  <c r="H68" i="105"/>
  <c r="I68" i="105" s="1"/>
  <c r="C68" i="105"/>
  <c r="J69" i="105"/>
  <c r="H69" i="105"/>
  <c r="I69" i="105" s="1"/>
  <c r="J66" i="105"/>
  <c r="H66" i="105"/>
  <c r="I66" i="105" s="1"/>
  <c r="G63" i="105"/>
  <c r="D65" i="105"/>
  <c r="U66" i="105"/>
  <c r="J62" i="105"/>
  <c r="H62" i="105"/>
  <c r="I62" i="105" s="1"/>
  <c r="J71" i="105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D64" i="105"/>
  <c r="F63" i="105"/>
  <c r="F62" i="105"/>
  <c r="P61" i="105"/>
  <c r="G61" i="105"/>
  <c r="E60" i="105"/>
  <c r="E59" i="105"/>
  <c r="E58" i="105"/>
  <c r="P57" i="105"/>
  <c r="G57" i="105"/>
  <c r="U28" i="105"/>
  <c r="G76" i="105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E63" i="105"/>
  <c r="E62" i="105"/>
  <c r="F61" i="105"/>
  <c r="D60" i="105"/>
  <c r="D59" i="105"/>
  <c r="D58" i="105"/>
  <c r="F57" i="105"/>
  <c r="C55" i="105"/>
  <c r="F76" i="105"/>
  <c r="G75" i="105"/>
  <c r="G74" i="105"/>
  <c r="G73" i="105"/>
  <c r="D72" i="105"/>
  <c r="D71" i="105"/>
  <c r="D70" i="105"/>
  <c r="R69" i="105"/>
  <c r="D69" i="105"/>
  <c r="D68" i="105"/>
  <c r="P67" i="105"/>
  <c r="G67" i="105"/>
  <c r="D66" i="105"/>
  <c r="E65" i="105"/>
  <c r="F64" i="105"/>
  <c r="D63" i="105"/>
  <c r="D62" i="105"/>
  <c r="E61" i="105"/>
  <c r="P60" i="105"/>
  <c r="G60" i="105"/>
  <c r="G59" i="105"/>
  <c r="G58" i="105"/>
  <c r="E57" i="105"/>
  <c r="F58" i="105"/>
  <c r="F60" i="105"/>
  <c r="C62" i="105"/>
  <c r="F67" i="105"/>
  <c r="C69" i="105"/>
  <c r="G70" i="105"/>
  <c r="G72" i="105"/>
  <c r="F74" i="105"/>
  <c r="E76" i="105"/>
  <c r="C27" i="105"/>
  <c r="U32" i="105"/>
  <c r="J68" i="104"/>
  <c r="H68" i="104"/>
  <c r="I68" i="104" s="1"/>
  <c r="C68" i="104"/>
  <c r="J69" i="104"/>
  <c r="H69" i="104"/>
  <c r="I69" i="104" s="1"/>
  <c r="G63" i="104"/>
  <c r="D65" i="104"/>
  <c r="U66" i="104"/>
  <c r="J62" i="104"/>
  <c r="H62" i="104"/>
  <c r="I62" i="104" s="1"/>
  <c r="J66" i="104"/>
  <c r="H66" i="104"/>
  <c r="I66" i="104" s="1"/>
  <c r="J71" i="104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D64" i="104"/>
  <c r="F63" i="104"/>
  <c r="F62" i="104"/>
  <c r="P61" i="104"/>
  <c r="G61" i="104"/>
  <c r="E60" i="104"/>
  <c r="E59" i="104"/>
  <c r="E58" i="104"/>
  <c r="P57" i="104"/>
  <c r="G57" i="104"/>
  <c r="U28" i="104"/>
  <c r="G76" i="104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E63" i="104"/>
  <c r="E62" i="104"/>
  <c r="F61" i="104"/>
  <c r="D60" i="104"/>
  <c r="D59" i="104"/>
  <c r="D58" i="104"/>
  <c r="F57" i="104"/>
  <c r="C55" i="104"/>
  <c r="F76" i="104"/>
  <c r="G75" i="104"/>
  <c r="G74" i="104"/>
  <c r="G73" i="104"/>
  <c r="D72" i="104"/>
  <c r="D71" i="104"/>
  <c r="D70" i="104"/>
  <c r="R69" i="104"/>
  <c r="D69" i="104"/>
  <c r="D68" i="104"/>
  <c r="P67" i="104"/>
  <c r="G67" i="104"/>
  <c r="D66" i="104"/>
  <c r="E65" i="104"/>
  <c r="F64" i="104"/>
  <c r="D63" i="104"/>
  <c r="D62" i="104"/>
  <c r="E61" i="104"/>
  <c r="P60" i="104"/>
  <c r="G60" i="104"/>
  <c r="G59" i="104"/>
  <c r="G58" i="104"/>
  <c r="E57" i="104"/>
  <c r="F58" i="104"/>
  <c r="F60" i="104"/>
  <c r="C62" i="104"/>
  <c r="F67" i="104"/>
  <c r="C69" i="104"/>
  <c r="G70" i="104"/>
  <c r="G72" i="104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D64" i="103"/>
  <c r="F63" i="103"/>
  <c r="F62" i="103"/>
  <c r="P61" i="103"/>
  <c r="G61" i="103"/>
  <c r="E60" i="103"/>
  <c r="E59" i="103"/>
  <c r="E58" i="103"/>
  <c r="P57" i="103"/>
  <c r="G57" i="103"/>
  <c r="G76" i="103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E63" i="103"/>
  <c r="E62" i="103"/>
  <c r="F61" i="103"/>
  <c r="D60" i="103"/>
  <c r="D59" i="103"/>
  <c r="D58" i="103"/>
  <c r="F57" i="103"/>
  <c r="C55" i="103"/>
  <c r="F76" i="103"/>
  <c r="G75" i="103"/>
  <c r="G74" i="103"/>
  <c r="G73" i="103"/>
  <c r="D72" i="103"/>
  <c r="D71" i="103"/>
  <c r="D70" i="103"/>
  <c r="R69" i="103"/>
  <c r="D69" i="103"/>
  <c r="D68" i="103"/>
  <c r="P67" i="103"/>
  <c r="G67" i="103"/>
  <c r="D66" i="103"/>
  <c r="E65" i="103"/>
  <c r="F64" i="103"/>
  <c r="D63" i="103"/>
  <c r="D62" i="103"/>
  <c r="E61" i="103"/>
  <c r="P60" i="103"/>
  <c r="G60" i="103"/>
  <c r="G59" i="103"/>
  <c r="G58" i="103"/>
  <c r="E57" i="103"/>
  <c r="F58" i="103"/>
  <c r="F60" i="103"/>
  <c r="G72" i="103"/>
  <c r="F74" i="103"/>
  <c r="D57" i="103"/>
  <c r="G62" i="103"/>
  <c r="E64" i="103"/>
  <c r="G69" i="103"/>
  <c r="U72" i="103"/>
  <c r="J63" i="103"/>
  <c r="H63" i="103"/>
  <c r="I63" i="103" s="1"/>
  <c r="J68" i="103"/>
  <c r="H68" i="103"/>
  <c r="I68" i="103" s="1"/>
  <c r="F67" i="103"/>
  <c r="G70" i="103"/>
  <c r="E76" i="103"/>
  <c r="U38" i="103"/>
  <c r="U28" i="103" s="1"/>
  <c r="F59" i="103"/>
  <c r="D61" i="103"/>
  <c r="C63" i="103"/>
  <c r="G66" i="103"/>
  <c r="C68" i="103"/>
  <c r="P69" i="103"/>
  <c r="G71" i="103"/>
  <c r="F73" i="103"/>
  <c r="F75" i="103"/>
  <c r="C27" i="103"/>
  <c r="U32" i="103"/>
  <c r="J68" i="102"/>
  <c r="H68" i="102"/>
  <c r="I68" i="102" s="1"/>
  <c r="C68" i="102"/>
  <c r="J66" i="102"/>
  <c r="H66" i="102"/>
  <c r="I66" i="102" s="1"/>
  <c r="J71" i="102"/>
  <c r="H71" i="102"/>
  <c r="I71" i="102" s="1"/>
  <c r="G63" i="102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D64" i="102"/>
  <c r="F63" i="102"/>
  <c r="F62" i="102"/>
  <c r="P61" i="102"/>
  <c r="G61" i="102"/>
  <c r="E60" i="102"/>
  <c r="E59" i="102"/>
  <c r="E58" i="102"/>
  <c r="P57" i="102"/>
  <c r="G57" i="102"/>
  <c r="U28" i="102"/>
  <c r="G76" i="102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E63" i="102"/>
  <c r="E62" i="102"/>
  <c r="F61" i="102"/>
  <c r="D60" i="102"/>
  <c r="D59" i="102"/>
  <c r="D58" i="102"/>
  <c r="F57" i="102"/>
  <c r="C55" i="102"/>
  <c r="F76" i="102"/>
  <c r="G75" i="102"/>
  <c r="G74" i="102"/>
  <c r="G73" i="102"/>
  <c r="D72" i="102"/>
  <c r="D71" i="102"/>
  <c r="D70" i="102"/>
  <c r="R69" i="102"/>
  <c r="D69" i="102"/>
  <c r="D68" i="102"/>
  <c r="P67" i="102"/>
  <c r="G67" i="102"/>
  <c r="D66" i="102"/>
  <c r="E65" i="102"/>
  <c r="F64" i="102"/>
  <c r="D63" i="102"/>
  <c r="D62" i="102"/>
  <c r="E61" i="102"/>
  <c r="P60" i="102"/>
  <c r="G60" i="102"/>
  <c r="G59" i="102"/>
  <c r="G58" i="102"/>
  <c r="E57" i="102"/>
  <c r="F58" i="102"/>
  <c r="F60" i="102"/>
  <c r="F67" i="102"/>
  <c r="G70" i="102"/>
  <c r="G72" i="102"/>
  <c r="F74" i="102"/>
  <c r="E76" i="102"/>
  <c r="D57" i="102"/>
  <c r="G62" i="102"/>
  <c r="E64" i="102"/>
  <c r="C66" i="102"/>
  <c r="G69" i="102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D64" i="101"/>
  <c r="F63" i="101"/>
  <c r="F62" i="101"/>
  <c r="P61" i="101"/>
  <c r="G61" i="101"/>
  <c r="E60" i="101"/>
  <c r="E59" i="101"/>
  <c r="E58" i="101"/>
  <c r="P57" i="101"/>
  <c r="G57" i="101"/>
  <c r="U28" i="101"/>
  <c r="G76" i="10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E63" i="101"/>
  <c r="E62" i="101"/>
  <c r="F61" i="101"/>
  <c r="D60" i="101"/>
  <c r="D59" i="101"/>
  <c r="D58" i="101"/>
  <c r="F57" i="101"/>
  <c r="C55" i="101"/>
  <c r="F76" i="101"/>
  <c r="G75" i="101"/>
  <c r="G74" i="101"/>
  <c r="G73" i="101"/>
  <c r="D72" i="101"/>
  <c r="D71" i="101"/>
  <c r="D70" i="101"/>
  <c r="R69" i="101"/>
  <c r="D69" i="101"/>
  <c r="D68" i="101"/>
  <c r="P67" i="101"/>
  <c r="G67" i="101"/>
  <c r="D66" i="101"/>
  <c r="E65" i="101"/>
  <c r="F64" i="101"/>
  <c r="D63" i="101"/>
  <c r="D62" i="101"/>
  <c r="E61" i="101"/>
  <c r="P60" i="101"/>
  <c r="G60" i="101"/>
  <c r="G59" i="101"/>
  <c r="G58" i="101"/>
  <c r="E57" i="101"/>
  <c r="F60" i="101"/>
  <c r="G70" i="101"/>
  <c r="D57" i="101"/>
  <c r="G62" i="101"/>
  <c r="E64" i="101"/>
  <c r="G69" i="101"/>
  <c r="U72" i="101"/>
  <c r="F74" i="101"/>
  <c r="U38" i="101"/>
  <c r="F59" i="101"/>
  <c r="D61" i="101"/>
  <c r="G66" i="101"/>
  <c r="P69" i="101"/>
  <c r="G71" i="101"/>
  <c r="F73" i="101"/>
  <c r="F75" i="101"/>
  <c r="F58" i="101"/>
  <c r="F67" i="101"/>
  <c r="G72" i="101"/>
  <c r="E76" i="101"/>
  <c r="G63" i="101"/>
  <c r="D65" i="101"/>
  <c r="U66" i="101"/>
  <c r="G68" i="10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D64" i="100"/>
  <c r="F63" i="100"/>
  <c r="F62" i="100"/>
  <c r="P61" i="100"/>
  <c r="G61" i="100"/>
  <c r="E60" i="100"/>
  <c r="E59" i="100"/>
  <c r="E58" i="100"/>
  <c r="P57" i="100"/>
  <c r="G57" i="100"/>
  <c r="G76" i="100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E63" i="100"/>
  <c r="E62" i="100"/>
  <c r="F61" i="100"/>
  <c r="D60" i="100"/>
  <c r="D59" i="100"/>
  <c r="D58" i="100"/>
  <c r="F57" i="100"/>
  <c r="C55" i="100"/>
  <c r="F76" i="100"/>
  <c r="G75" i="100"/>
  <c r="G74" i="100"/>
  <c r="G73" i="100"/>
  <c r="D72" i="100"/>
  <c r="D71" i="100"/>
  <c r="D70" i="100"/>
  <c r="R69" i="100"/>
  <c r="D69" i="100"/>
  <c r="D68" i="100"/>
  <c r="P67" i="100"/>
  <c r="G67" i="100"/>
  <c r="D66" i="100"/>
  <c r="E65" i="100"/>
  <c r="F64" i="100"/>
  <c r="D63" i="100"/>
  <c r="D62" i="100"/>
  <c r="E61" i="100"/>
  <c r="P60" i="100"/>
  <c r="G60" i="100"/>
  <c r="G59" i="100"/>
  <c r="G58" i="100"/>
  <c r="E57" i="100"/>
  <c r="F58" i="100"/>
  <c r="F60" i="100"/>
  <c r="F67" i="100"/>
  <c r="G70" i="100"/>
  <c r="G72" i="100"/>
  <c r="F74" i="100"/>
  <c r="E76" i="100"/>
  <c r="D57" i="100"/>
  <c r="G62" i="100"/>
  <c r="E64" i="100"/>
  <c r="G69" i="100"/>
  <c r="U72" i="100"/>
  <c r="U38" i="100"/>
  <c r="U28" i="100" s="1"/>
  <c r="F59" i="100"/>
  <c r="D61" i="100"/>
  <c r="G66" i="100"/>
  <c r="P69" i="100"/>
  <c r="G71" i="100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T67" i="99"/>
  <c r="E67" i="99"/>
  <c r="F66" i="99"/>
  <c r="G65" i="99"/>
  <c r="D64" i="99"/>
  <c r="F63" i="99"/>
  <c r="F62" i="99"/>
  <c r="P61" i="99"/>
  <c r="G61" i="99"/>
  <c r="E60" i="99"/>
  <c r="E59" i="99"/>
  <c r="E58" i="99"/>
  <c r="P57" i="99"/>
  <c r="G57" i="99"/>
  <c r="G76" i="99"/>
  <c r="D75" i="99"/>
  <c r="D74" i="99"/>
  <c r="D73" i="99"/>
  <c r="E72" i="99"/>
  <c r="E71" i="99"/>
  <c r="E70" i="99"/>
  <c r="T69" i="99"/>
  <c r="E69" i="99"/>
  <c r="E68" i="99"/>
  <c r="R67" i="99"/>
  <c r="D67" i="99"/>
  <c r="E66" i="99"/>
  <c r="F65" i="99"/>
  <c r="Q64" i="99"/>
  <c r="Q65" i="99" s="1"/>
  <c r="G64" i="99"/>
  <c r="E63" i="99"/>
  <c r="E62" i="99"/>
  <c r="F61" i="99"/>
  <c r="D60" i="99"/>
  <c r="D59" i="99"/>
  <c r="D58" i="99"/>
  <c r="F57" i="99"/>
  <c r="C55" i="99"/>
  <c r="F76" i="99"/>
  <c r="G75" i="99"/>
  <c r="G74" i="99"/>
  <c r="G73" i="99"/>
  <c r="D72" i="99"/>
  <c r="D71" i="99"/>
  <c r="D70" i="99"/>
  <c r="R69" i="99"/>
  <c r="D69" i="99"/>
  <c r="D68" i="99"/>
  <c r="P67" i="99"/>
  <c r="G67" i="99"/>
  <c r="D66" i="99"/>
  <c r="E65" i="99"/>
  <c r="F64" i="99"/>
  <c r="D63" i="99"/>
  <c r="D62" i="99"/>
  <c r="E61" i="99"/>
  <c r="P60" i="99"/>
  <c r="G60" i="99"/>
  <c r="G59" i="99"/>
  <c r="G58" i="99"/>
  <c r="E57" i="99"/>
  <c r="F58" i="99"/>
  <c r="F60" i="99"/>
  <c r="F67" i="99"/>
  <c r="G70" i="99"/>
  <c r="G72" i="99"/>
  <c r="F74" i="99"/>
  <c r="E76" i="99"/>
  <c r="J68" i="99"/>
  <c r="H68" i="99"/>
  <c r="I68" i="99" s="1"/>
  <c r="D57" i="99"/>
  <c r="G62" i="99"/>
  <c r="E64" i="99"/>
  <c r="G69" i="99"/>
  <c r="U72" i="99"/>
  <c r="J63" i="99"/>
  <c r="H63" i="99"/>
  <c r="I63" i="99" s="1"/>
  <c r="U38" i="99"/>
  <c r="U28" i="99" s="1"/>
  <c r="F59" i="99"/>
  <c r="D61" i="99"/>
  <c r="C63" i="99"/>
  <c r="G66" i="99"/>
  <c r="C68" i="99"/>
  <c r="P69" i="99"/>
  <c r="G71" i="99"/>
  <c r="F73" i="99"/>
  <c r="F75" i="99"/>
  <c r="C27" i="99"/>
  <c r="U32" i="99"/>
  <c r="J68" i="98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D64" i="98"/>
  <c r="F63" i="98"/>
  <c r="F62" i="98"/>
  <c r="P61" i="98"/>
  <c r="G61" i="98"/>
  <c r="E60" i="98"/>
  <c r="E59" i="98"/>
  <c r="E58" i="98"/>
  <c r="P57" i="98"/>
  <c r="G57" i="98"/>
  <c r="G76" i="98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E63" i="98"/>
  <c r="E62" i="98"/>
  <c r="F61" i="98"/>
  <c r="D60" i="98"/>
  <c r="D59" i="98"/>
  <c r="D58" i="98"/>
  <c r="F57" i="98"/>
  <c r="C55" i="98"/>
  <c r="F76" i="98"/>
  <c r="G75" i="98"/>
  <c r="G74" i="98"/>
  <c r="G73" i="98"/>
  <c r="D72" i="98"/>
  <c r="D71" i="98"/>
  <c r="D70" i="98"/>
  <c r="R69" i="98"/>
  <c r="D69" i="98"/>
  <c r="D68" i="98"/>
  <c r="P67" i="98"/>
  <c r="G67" i="98"/>
  <c r="D66" i="98"/>
  <c r="E65" i="98"/>
  <c r="F64" i="98"/>
  <c r="D63" i="98"/>
  <c r="D62" i="98"/>
  <c r="E61" i="98"/>
  <c r="P60" i="98"/>
  <c r="G60" i="98"/>
  <c r="G59" i="98"/>
  <c r="G58" i="98"/>
  <c r="E57" i="98"/>
  <c r="F58" i="98"/>
  <c r="F60" i="98"/>
  <c r="F67" i="98"/>
  <c r="G70" i="98"/>
  <c r="G72" i="98"/>
  <c r="F74" i="98"/>
  <c r="E76" i="98"/>
  <c r="D57" i="98"/>
  <c r="G62" i="98"/>
  <c r="E64" i="98"/>
  <c r="G69" i="98"/>
  <c r="U72" i="98"/>
  <c r="J63" i="98"/>
  <c r="H63" i="98"/>
  <c r="I63" i="98" s="1"/>
  <c r="U38" i="98"/>
  <c r="U28" i="98" s="1"/>
  <c r="F59" i="98"/>
  <c r="D61" i="98"/>
  <c r="C63" i="98"/>
  <c r="G66" i="98"/>
  <c r="C68" i="98"/>
  <c r="P69" i="98"/>
  <c r="G71" i="98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D64" i="96"/>
  <c r="F63" i="96"/>
  <c r="F62" i="96"/>
  <c r="P61" i="96"/>
  <c r="G61" i="96"/>
  <c r="E60" i="96"/>
  <c r="E59" i="96"/>
  <c r="E58" i="96"/>
  <c r="P57" i="96"/>
  <c r="G57" i="96"/>
  <c r="G76" i="96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E63" i="96"/>
  <c r="E62" i="96"/>
  <c r="F61" i="96"/>
  <c r="D60" i="96"/>
  <c r="D59" i="96"/>
  <c r="D58" i="96"/>
  <c r="F57" i="96"/>
  <c r="C55" i="96"/>
  <c r="F76" i="96"/>
  <c r="G75" i="96"/>
  <c r="G74" i="96"/>
  <c r="G73" i="96"/>
  <c r="D72" i="96"/>
  <c r="D71" i="96"/>
  <c r="D70" i="96"/>
  <c r="R69" i="96"/>
  <c r="D69" i="96"/>
  <c r="D68" i="96"/>
  <c r="P67" i="96"/>
  <c r="G67" i="96"/>
  <c r="D66" i="96"/>
  <c r="E65" i="96"/>
  <c r="F64" i="96"/>
  <c r="D63" i="96"/>
  <c r="D62" i="96"/>
  <c r="E61" i="96"/>
  <c r="P60" i="96"/>
  <c r="G60" i="96"/>
  <c r="G59" i="96"/>
  <c r="G58" i="96"/>
  <c r="E57" i="96"/>
  <c r="F58" i="96"/>
  <c r="F60" i="96"/>
  <c r="F67" i="96"/>
  <c r="G70" i="96"/>
  <c r="G72" i="96"/>
  <c r="F74" i="96"/>
  <c r="E76" i="96"/>
  <c r="J68" i="96"/>
  <c r="H68" i="96"/>
  <c r="I68" i="96" s="1"/>
  <c r="D57" i="96"/>
  <c r="G62" i="96"/>
  <c r="E64" i="96"/>
  <c r="G69" i="96"/>
  <c r="U72" i="96"/>
  <c r="J63" i="96"/>
  <c r="H63" i="96"/>
  <c r="I63" i="96" s="1"/>
  <c r="U38" i="96"/>
  <c r="U28" i="96" s="1"/>
  <c r="F59" i="96"/>
  <c r="D61" i="96"/>
  <c r="C63" i="96"/>
  <c r="G66" i="96"/>
  <c r="C68" i="96"/>
  <c r="P69" i="96"/>
  <c r="G71" i="96"/>
  <c r="F73" i="96"/>
  <c r="F75" i="96"/>
  <c r="C27" i="96"/>
  <c r="U32" i="96"/>
  <c r="Q35" i="95"/>
  <c r="Q37" i="95" s="1"/>
  <c r="U38" i="95" s="1"/>
  <c r="C27" i="95"/>
  <c r="U35" i="95"/>
  <c r="G58" i="95"/>
  <c r="G59" i="95"/>
  <c r="G60" i="95"/>
  <c r="E61" i="95"/>
  <c r="D62" i="95"/>
  <c r="D63" i="95"/>
  <c r="H66" i="95"/>
  <c r="I66" i="95" s="1"/>
  <c r="G67" i="95"/>
  <c r="D68" i="95"/>
  <c r="D69" i="95"/>
  <c r="R69" i="95"/>
  <c r="H70" i="95"/>
  <c r="I70" i="95" s="1"/>
  <c r="H71" i="95"/>
  <c r="I71" i="95" s="1"/>
  <c r="H72" i="95"/>
  <c r="I72" i="95" s="1"/>
  <c r="G73" i="95"/>
  <c r="G74" i="95"/>
  <c r="G75" i="95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D64" i="95"/>
  <c r="F63" i="95"/>
  <c r="F62" i="95"/>
  <c r="P61" i="95"/>
  <c r="G61" i="95"/>
  <c r="E60" i="95"/>
  <c r="E59" i="95"/>
  <c r="E58" i="95"/>
  <c r="P57" i="95"/>
  <c r="G57" i="95"/>
  <c r="U28" i="95"/>
  <c r="G76" i="95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E63" i="95"/>
  <c r="E62" i="95"/>
  <c r="F61" i="95"/>
  <c r="D60" i="95"/>
  <c r="D59" i="95"/>
  <c r="D58" i="95"/>
  <c r="F57" i="95"/>
  <c r="C55" i="95"/>
  <c r="D57" i="95"/>
  <c r="G62" i="95"/>
  <c r="G63" i="95"/>
  <c r="E64" i="95"/>
  <c r="D65" i="95"/>
  <c r="C66" i="95"/>
  <c r="U66" i="95"/>
  <c r="G68" i="95"/>
  <c r="G69" i="95"/>
  <c r="C70" i="95"/>
  <c r="C71" i="95"/>
  <c r="C72" i="95"/>
  <c r="U72" i="95"/>
  <c r="U32" i="95"/>
  <c r="F60" i="94"/>
  <c r="D61" i="94"/>
  <c r="G76" i="94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E63" i="94"/>
  <c r="E62" i="94"/>
  <c r="F61" i="94"/>
  <c r="D60" i="94"/>
  <c r="D59" i="94"/>
  <c r="D58" i="94"/>
  <c r="F57" i="94"/>
  <c r="C55" i="94"/>
  <c r="F76" i="94"/>
  <c r="G75" i="94"/>
  <c r="G74" i="94"/>
  <c r="G73" i="94"/>
  <c r="D72" i="94"/>
  <c r="D71" i="94"/>
  <c r="D70" i="94"/>
  <c r="R69" i="94"/>
  <c r="D69" i="94"/>
  <c r="D68" i="94"/>
  <c r="P67" i="94"/>
  <c r="G67" i="94"/>
  <c r="D66" i="94"/>
  <c r="E65" i="94"/>
  <c r="F64" i="94"/>
  <c r="D63" i="94"/>
  <c r="D62" i="94"/>
  <c r="E61" i="94"/>
  <c r="P60" i="94"/>
  <c r="G60" i="94"/>
  <c r="G59" i="94"/>
  <c r="G58" i="94"/>
  <c r="E57" i="94"/>
  <c r="D76" i="94"/>
  <c r="E75" i="94"/>
  <c r="E74" i="94"/>
  <c r="E73" i="94"/>
  <c r="F72" i="94"/>
  <c r="F71" i="94"/>
  <c r="F70" i="94"/>
  <c r="T67" i="94"/>
  <c r="E67" i="94"/>
  <c r="F66" i="94"/>
  <c r="G65" i="94"/>
  <c r="P61" i="94"/>
  <c r="E60" i="94"/>
  <c r="E59" i="94"/>
  <c r="E58" i="94"/>
  <c r="G57" i="94"/>
  <c r="U38" i="94"/>
  <c r="U28" i="94" s="1"/>
  <c r="D64" i="94"/>
  <c r="F62" i="94"/>
  <c r="P57" i="94"/>
  <c r="E76" i="94"/>
  <c r="F74" i="94"/>
  <c r="F73" i="94"/>
  <c r="G71" i="94"/>
  <c r="P69" i="94"/>
  <c r="G66" i="94"/>
  <c r="U72" i="94"/>
  <c r="G69" i="94"/>
  <c r="G68" i="94"/>
  <c r="U66" i="94"/>
  <c r="D65" i="94"/>
  <c r="E64" i="94"/>
  <c r="G63" i="94"/>
  <c r="G62" i="94"/>
  <c r="D57" i="94"/>
  <c r="F69" i="94"/>
  <c r="F68" i="94"/>
  <c r="F63" i="94"/>
  <c r="G61" i="94"/>
  <c r="F75" i="94"/>
  <c r="G72" i="94"/>
  <c r="G70" i="94"/>
  <c r="F67" i="94"/>
  <c r="F59" i="94"/>
  <c r="U32" i="94"/>
  <c r="U35" i="94"/>
  <c r="C27" i="94"/>
  <c r="J68" i="93"/>
  <c r="H68" i="93"/>
  <c r="I68" i="93" s="1"/>
  <c r="C68" i="93"/>
  <c r="U38" i="93"/>
  <c r="F59" i="93"/>
  <c r="D61" i="93"/>
  <c r="G66" i="93"/>
  <c r="P69" i="93"/>
  <c r="G71" i="93"/>
  <c r="F73" i="93"/>
  <c r="F75" i="93"/>
  <c r="J62" i="93"/>
  <c r="H62" i="93"/>
  <c r="I62" i="93" s="1"/>
  <c r="J69" i="93"/>
  <c r="H69" i="93"/>
  <c r="I69" i="93" s="1"/>
  <c r="G63" i="93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D64" i="93"/>
  <c r="F63" i="93"/>
  <c r="F62" i="93"/>
  <c r="P61" i="93"/>
  <c r="G61" i="93"/>
  <c r="E60" i="93"/>
  <c r="E59" i="93"/>
  <c r="E58" i="93"/>
  <c r="P57" i="93"/>
  <c r="G57" i="93"/>
  <c r="U28" i="93"/>
  <c r="G76" i="93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E63" i="93"/>
  <c r="E62" i="93"/>
  <c r="F61" i="93"/>
  <c r="D60" i="93"/>
  <c r="D59" i="93"/>
  <c r="D58" i="93"/>
  <c r="F57" i="93"/>
  <c r="C55" i="93"/>
  <c r="F76" i="93"/>
  <c r="G75" i="93"/>
  <c r="G74" i="93"/>
  <c r="G73" i="93"/>
  <c r="D72" i="93"/>
  <c r="D71" i="93"/>
  <c r="D70" i="93"/>
  <c r="R69" i="93"/>
  <c r="D69" i="93"/>
  <c r="D68" i="93"/>
  <c r="P67" i="93"/>
  <c r="G67" i="93"/>
  <c r="D66" i="93"/>
  <c r="E65" i="93"/>
  <c r="F64" i="93"/>
  <c r="D63" i="93"/>
  <c r="D62" i="93"/>
  <c r="E61" i="93"/>
  <c r="P60" i="93"/>
  <c r="G60" i="93"/>
  <c r="G59" i="93"/>
  <c r="G58" i="93"/>
  <c r="E57" i="93"/>
  <c r="F58" i="93"/>
  <c r="F60" i="93"/>
  <c r="C62" i="93"/>
  <c r="F67" i="93"/>
  <c r="C69" i="93"/>
  <c r="G70" i="93"/>
  <c r="G72" i="93"/>
  <c r="F74" i="93"/>
  <c r="E76" i="93"/>
  <c r="C27" i="93"/>
  <c r="U32" i="93"/>
  <c r="J63" i="92"/>
  <c r="H63" i="92"/>
  <c r="I63" i="92" s="1"/>
  <c r="C63" i="92"/>
  <c r="J66" i="92"/>
  <c r="H66" i="92"/>
  <c r="I66" i="92" s="1"/>
  <c r="J68" i="92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D64" i="92"/>
  <c r="F63" i="92"/>
  <c r="F62" i="92"/>
  <c r="P61" i="92"/>
  <c r="G61" i="92"/>
  <c r="E60" i="92"/>
  <c r="E59" i="92"/>
  <c r="E58" i="92"/>
  <c r="P57" i="92"/>
  <c r="G57" i="92"/>
  <c r="U28" i="92"/>
  <c r="G76" i="92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E63" i="92"/>
  <c r="E62" i="92"/>
  <c r="F61" i="92"/>
  <c r="D60" i="92"/>
  <c r="D59" i="92"/>
  <c r="D58" i="92"/>
  <c r="F57" i="92"/>
  <c r="C55" i="92"/>
  <c r="F76" i="92"/>
  <c r="G75" i="92"/>
  <c r="G74" i="92"/>
  <c r="G73" i="92"/>
  <c r="D72" i="92"/>
  <c r="D71" i="92"/>
  <c r="D70" i="92"/>
  <c r="R69" i="92"/>
  <c r="D69" i="92"/>
  <c r="D68" i="92"/>
  <c r="P67" i="92"/>
  <c r="G67" i="92"/>
  <c r="D66" i="92"/>
  <c r="E65" i="92"/>
  <c r="F64" i="92"/>
  <c r="D63" i="92"/>
  <c r="D62" i="92"/>
  <c r="E61" i="92"/>
  <c r="P60" i="92"/>
  <c r="G60" i="92"/>
  <c r="G59" i="92"/>
  <c r="G58" i="92"/>
  <c r="E57" i="92"/>
  <c r="F58" i="92"/>
  <c r="F60" i="92"/>
  <c r="F67" i="92"/>
  <c r="G70" i="92"/>
  <c r="G72" i="92"/>
  <c r="F74" i="92"/>
  <c r="E76" i="92"/>
  <c r="J71" i="92"/>
  <c r="H71" i="92"/>
  <c r="I71" i="92" s="1"/>
  <c r="D57" i="92"/>
  <c r="G62" i="92"/>
  <c r="E64" i="92"/>
  <c r="C66" i="92"/>
  <c r="G69" i="92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D64" i="91"/>
  <c r="F63" i="91"/>
  <c r="F62" i="91"/>
  <c r="P61" i="91"/>
  <c r="G61" i="91"/>
  <c r="E60" i="91"/>
  <c r="E59" i="91"/>
  <c r="E58" i="91"/>
  <c r="P57" i="91"/>
  <c r="G57" i="91"/>
  <c r="U28" i="91"/>
  <c r="G76" i="9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E63" i="91"/>
  <c r="E62" i="91"/>
  <c r="F61" i="91"/>
  <c r="D60" i="91"/>
  <c r="D59" i="91"/>
  <c r="D58" i="91"/>
  <c r="F57" i="91"/>
  <c r="C55" i="91"/>
  <c r="G63" i="91"/>
  <c r="E64" i="91"/>
  <c r="D65" i="91"/>
  <c r="U66" i="91"/>
  <c r="G68" i="91"/>
  <c r="U72" i="91"/>
  <c r="E57" i="91"/>
  <c r="P60" i="91"/>
  <c r="F64" i="91"/>
  <c r="E65" i="91"/>
  <c r="D66" i="91"/>
  <c r="P67" i="91"/>
  <c r="D70" i="91"/>
  <c r="D71" i="91"/>
  <c r="D72" i="91"/>
  <c r="D57" i="91"/>
  <c r="G62" i="91"/>
  <c r="G69" i="91"/>
  <c r="F58" i="91"/>
  <c r="F59" i="91"/>
  <c r="F60" i="91"/>
  <c r="D61" i="91"/>
  <c r="G66" i="91"/>
  <c r="F67" i="91"/>
  <c r="P69" i="91"/>
  <c r="G70" i="91"/>
  <c r="G71" i="91"/>
  <c r="G72" i="91"/>
  <c r="F73" i="91"/>
  <c r="F74" i="91"/>
  <c r="F75" i="91"/>
  <c r="E76" i="91"/>
  <c r="Q35" i="91"/>
  <c r="Q37" i="91" s="1"/>
  <c r="U38" i="91" s="1"/>
  <c r="C27" i="91"/>
  <c r="U35" i="91"/>
  <c r="G58" i="91"/>
  <c r="G59" i="91"/>
  <c r="G60" i="91"/>
  <c r="E61" i="91"/>
  <c r="D62" i="91"/>
  <c r="D63" i="91"/>
  <c r="G67" i="91"/>
  <c r="D68" i="91"/>
  <c r="D69" i="91"/>
  <c r="R69" i="91"/>
  <c r="G73" i="91"/>
  <c r="G74" i="91"/>
  <c r="G75" i="9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D64" i="90"/>
  <c r="F63" i="90"/>
  <c r="F62" i="90"/>
  <c r="P61" i="90"/>
  <c r="G61" i="90"/>
  <c r="E60" i="90"/>
  <c r="E59" i="90"/>
  <c r="E58" i="90"/>
  <c r="P57" i="90"/>
  <c r="G57" i="90"/>
  <c r="U28" i="90"/>
  <c r="G76" i="90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E63" i="90"/>
  <c r="E62" i="90"/>
  <c r="F61" i="90"/>
  <c r="D60" i="90"/>
  <c r="D59" i="90"/>
  <c r="D58" i="90"/>
  <c r="F57" i="90"/>
  <c r="C55" i="90"/>
  <c r="F76" i="90"/>
  <c r="G75" i="90"/>
  <c r="G74" i="90"/>
  <c r="G73" i="90"/>
  <c r="D72" i="90"/>
  <c r="D71" i="90"/>
  <c r="D70" i="90"/>
  <c r="R69" i="90"/>
  <c r="D69" i="90"/>
  <c r="D68" i="90"/>
  <c r="P67" i="90"/>
  <c r="G67" i="90"/>
  <c r="D66" i="90"/>
  <c r="E65" i="90"/>
  <c r="F64" i="90"/>
  <c r="D63" i="90"/>
  <c r="D62" i="90"/>
  <c r="E61" i="90"/>
  <c r="P60" i="90"/>
  <c r="G60" i="90"/>
  <c r="G59" i="90"/>
  <c r="G58" i="90"/>
  <c r="E57" i="90"/>
  <c r="F60" i="90"/>
  <c r="F74" i="90"/>
  <c r="E76" i="90"/>
  <c r="D57" i="90"/>
  <c r="G62" i="90"/>
  <c r="E64" i="90"/>
  <c r="G69" i="90"/>
  <c r="U72" i="90"/>
  <c r="F58" i="90"/>
  <c r="G70" i="90"/>
  <c r="U38" i="90"/>
  <c r="F59" i="90"/>
  <c r="D61" i="90"/>
  <c r="G66" i="90"/>
  <c r="P69" i="90"/>
  <c r="G71" i="90"/>
  <c r="F73" i="90"/>
  <c r="F75" i="90"/>
  <c r="F67" i="90"/>
  <c r="G72" i="90"/>
  <c r="G63" i="90"/>
  <c r="D65" i="90"/>
  <c r="U66" i="90"/>
  <c r="G68" i="90"/>
  <c r="C27" i="90"/>
  <c r="U32" i="90"/>
  <c r="J68" i="89"/>
  <c r="H68" i="89"/>
  <c r="I68" i="89" s="1"/>
  <c r="C68" i="89"/>
  <c r="J62" i="89"/>
  <c r="H62" i="89"/>
  <c r="I62" i="89" s="1"/>
  <c r="U72" i="89"/>
  <c r="U38" i="89"/>
  <c r="F59" i="89"/>
  <c r="D61" i="89"/>
  <c r="G66" i="89"/>
  <c r="P69" i="89"/>
  <c r="G71" i="89"/>
  <c r="F73" i="89"/>
  <c r="F75" i="89"/>
  <c r="G69" i="89"/>
  <c r="G63" i="89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D64" i="89"/>
  <c r="F63" i="89"/>
  <c r="F62" i="89"/>
  <c r="P61" i="89"/>
  <c r="G61" i="89"/>
  <c r="E60" i="89"/>
  <c r="E59" i="89"/>
  <c r="E58" i="89"/>
  <c r="P57" i="89"/>
  <c r="G57" i="89"/>
  <c r="U28" i="89"/>
  <c r="G76" i="89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E63" i="89"/>
  <c r="E62" i="89"/>
  <c r="F61" i="89"/>
  <c r="D60" i="89"/>
  <c r="D59" i="89"/>
  <c r="D58" i="89"/>
  <c r="F57" i="89"/>
  <c r="C55" i="89"/>
  <c r="F76" i="89"/>
  <c r="G75" i="89"/>
  <c r="G74" i="89"/>
  <c r="G73" i="89"/>
  <c r="D72" i="89"/>
  <c r="D71" i="89"/>
  <c r="D70" i="89"/>
  <c r="R69" i="89"/>
  <c r="D69" i="89"/>
  <c r="D68" i="89"/>
  <c r="P67" i="89"/>
  <c r="G67" i="89"/>
  <c r="D66" i="89"/>
  <c r="E65" i="89"/>
  <c r="F64" i="89"/>
  <c r="D63" i="89"/>
  <c r="D62" i="89"/>
  <c r="E61" i="89"/>
  <c r="P60" i="89"/>
  <c r="G60" i="89"/>
  <c r="G59" i="89"/>
  <c r="G58" i="89"/>
  <c r="E57" i="89"/>
  <c r="F58" i="89"/>
  <c r="F60" i="89"/>
  <c r="C62" i="89"/>
  <c r="F67" i="89"/>
  <c r="G70" i="89"/>
  <c r="G72" i="89"/>
  <c r="F74" i="89"/>
  <c r="E76" i="89"/>
  <c r="C27" i="89"/>
  <c r="U32" i="89"/>
  <c r="F58" i="88"/>
  <c r="F60" i="88"/>
  <c r="F67" i="88"/>
  <c r="G70" i="88"/>
  <c r="G72" i="88"/>
  <c r="F74" i="88"/>
  <c r="E76" i="88"/>
  <c r="D57" i="88"/>
  <c r="G62" i="88"/>
  <c r="E64" i="88"/>
  <c r="G69" i="88"/>
  <c r="U72" i="88"/>
  <c r="U38" i="88"/>
  <c r="F59" i="88"/>
  <c r="D61" i="88"/>
  <c r="G66" i="88"/>
  <c r="P69" i="88"/>
  <c r="G71" i="88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D64" i="88"/>
  <c r="F63" i="88"/>
  <c r="F62" i="88"/>
  <c r="P61" i="88"/>
  <c r="G61" i="88"/>
  <c r="E60" i="88"/>
  <c r="E59" i="88"/>
  <c r="E58" i="88"/>
  <c r="P57" i="88"/>
  <c r="G57" i="88"/>
  <c r="U28" i="88"/>
  <c r="G76" i="88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E63" i="88"/>
  <c r="E62" i="88"/>
  <c r="F61" i="88"/>
  <c r="D60" i="88"/>
  <c r="D59" i="88"/>
  <c r="D58" i="88"/>
  <c r="F57" i="88"/>
  <c r="C55" i="88"/>
  <c r="F76" i="88"/>
  <c r="G75" i="88"/>
  <c r="G74" i="88"/>
  <c r="G73" i="88"/>
  <c r="D72" i="88"/>
  <c r="D71" i="88"/>
  <c r="D70" i="88"/>
  <c r="R69" i="88"/>
  <c r="D69" i="88"/>
  <c r="D68" i="88"/>
  <c r="P67" i="88"/>
  <c r="G67" i="88"/>
  <c r="D66" i="88"/>
  <c r="E65" i="88"/>
  <c r="F64" i="88"/>
  <c r="D63" i="88"/>
  <c r="D62" i="88"/>
  <c r="E61" i="88"/>
  <c r="P60" i="88"/>
  <c r="G60" i="88"/>
  <c r="G59" i="88"/>
  <c r="G58" i="88"/>
  <c r="E57" i="88"/>
  <c r="G63" i="88"/>
  <c r="D65" i="88"/>
  <c r="U66" i="88"/>
  <c r="G68" i="88"/>
  <c r="C27" i="88"/>
  <c r="U32" i="88"/>
  <c r="J68" i="87"/>
  <c r="H68" i="87"/>
  <c r="I68" i="87" s="1"/>
  <c r="C68" i="87"/>
  <c r="G62" i="87"/>
  <c r="U72" i="87"/>
  <c r="U38" i="87"/>
  <c r="F59" i="87"/>
  <c r="D61" i="87"/>
  <c r="G66" i="87"/>
  <c r="P69" i="87"/>
  <c r="G71" i="87"/>
  <c r="F73" i="87"/>
  <c r="F75" i="87"/>
  <c r="D57" i="87"/>
  <c r="E64" i="87"/>
  <c r="G69" i="87"/>
  <c r="G63" i="87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D64" i="87"/>
  <c r="F63" i="87"/>
  <c r="F62" i="87"/>
  <c r="P61" i="87"/>
  <c r="G61" i="87"/>
  <c r="E60" i="87"/>
  <c r="E59" i="87"/>
  <c r="E58" i="87"/>
  <c r="P57" i="87"/>
  <c r="G57" i="87"/>
  <c r="U28" i="87"/>
  <c r="G76" i="87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E63" i="87"/>
  <c r="E62" i="87"/>
  <c r="F61" i="87"/>
  <c r="D60" i="87"/>
  <c r="D59" i="87"/>
  <c r="D58" i="87"/>
  <c r="F57" i="87"/>
  <c r="C55" i="87"/>
  <c r="F76" i="87"/>
  <c r="G75" i="87"/>
  <c r="G74" i="87"/>
  <c r="G73" i="87"/>
  <c r="D72" i="87"/>
  <c r="D71" i="87"/>
  <c r="D70" i="87"/>
  <c r="R69" i="87"/>
  <c r="D69" i="87"/>
  <c r="D68" i="87"/>
  <c r="P67" i="87"/>
  <c r="G67" i="87"/>
  <c r="D66" i="87"/>
  <c r="E65" i="87"/>
  <c r="F64" i="87"/>
  <c r="D63" i="87"/>
  <c r="D62" i="87"/>
  <c r="E61" i="87"/>
  <c r="P60" i="87"/>
  <c r="G60" i="87"/>
  <c r="G59" i="87"/>
  <c r="G58" i="87"/>
  <c r="E57" i="87"/>
  <c r="F58" i="87"/>
  <c r="F60" i="87"/>
  <c r="F67" i="87"/>
  <c r="G70" i="87"/>
  <c r="G72" i="87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G63" i="100" l="1"/>
  <c r="G68" i="100"/>
  <c r="U66" i="100"/>
  <c r="D65" i="100"/>
  <c r="J70" i="123"/>
  <c r="H70" i="123"/>
  <c r="I70" i="123" s="1"/>
  <c r="C70" i="123"/>
  <c r="H60" i="123"/>
  <c r="I60" i="123" s="1"/>
  <c r="C60" i="123"/>
  <c r="J60" i="123"/>
  <c r="H67" i="123"/>
  <c r="I67" i="123" s="1"/>
  <c r="C67" i="123"/>
  <c r="J67" i="123"/>
  <c r="H73" i="123"/>
  <c r="I73" i="123" s="1"/>
  <c r="C73" i="123"/>
  <c r="J73" i="123"/>
  <c r="H64" i="123"/>
  <c r="I64" i="123" s="1"/>
  <c r="C64" i="123"/>
  <c r="J64" i="123"/>
  <c r="H74" i="123"/>
  <c r="I74" i="123" s="1"/>
  <c r="C74" i="123"/>
  <c r="J74" i="123"/>
  <c r="C57" i="123"/>
  <c r="U60" i="123"/>
  <c r="J57" i="123"/>
  <c r="U57" i="123"/>
  <c r="H57" i="123"/>
  <c r="I57" i="123" s="1"/>
  <c r="J71" i="123"/>
  <c r="H71" i="123"/>
  <c r="I71" i="123" s="1"/>
  <c r="C71" i="123"/>
  <c r="J69" i="123"/>
  <c r="H69" i="123"/>
  <c r="I69" i="123" s="1"/>
  <c r="C69" i="123"/>
  <c r="H58" i="123"/>
  <c r="I58" i="123" s="1"/>
  <c r="C58" i="123"/>
  <c r="J58" i="123"/>
  <c r="H75" i="123"/>
  <c r="I75" i="123" s="1"/>
  <c r="C75" i="123"/>
  <c r="J75" i="123"/>
  <c r="C61" i="123"/>
  <c r="J61" i="123"/>
  <c r="H61" i="123"/>
  <c r="I61" i="123" s="1"/>
  <c r="J63" i="123"/>
  <c r="H63" i="123"/>
  <c r="I63" i="123" s="1"/>
  <c r="C63" i="123"/>
  <c r="J72" i="123"/>
  <c r="H72" i="123"/>
  <c r="I72" i="123" s="1"/>
  <c r="C72" i="123"/>
  <c r="H59" i="123"/>
  <c r="I59" i="123" s="1"/>
  <c r="C59" i="123"/>
  <c r="J59" i="123"/>
  <c r="H76" i="123"/>
  <c r="I76" i="123" s="1"/>
  <c r="C76" i="123"/>
  <c r="J76" i="123"/>
  <c r="C65" i="123"/>
  <c r="J65" i="123"/>
  <c r="H65" i="123"/>
  <c r="I65" i="123" s="1"/>
  <c r="J66" i="123"/>
  <c r="H66" i="123"/>
  <c r="I66" i="123" s="1"/>
  <c r="C66" i="123"/>
  <c r="J62" i="123"/>
  <c r="H62" i="123"/>
  <c r="I62" i="123" s="1"/>
  <c r="C62" i="123"/>
  <c r="J62" i="122"/>
  <c r="H62" i="122"/>
  <c r="I62" i="122" s="1"/>
  <c r="C62" i="122"/>
  <c r="H75" i="122"/>
  <c r="I75" i="122" s="1"/>
  <c r="C75" i="122"/>
  <c r="J75" i="122"/>
  <c r="C61" i="122"/>
  <c r="J61" i="122"/>
  <c r="H61" i="122"/>
  <c r="I61" i="122" s="1"/>
  <c r="C65" i="122"/>
  <c r="J65" i="122"/>
  <c r="H65" i="122"/>
  <c r="I65" i="122" s="1"/>
  <c r="J70" i="122"/>
  <c r="H70" i="122"/>
  <c r="I70" i="122" s="1"/>
  <c r="C70" i="122"/>
  <c r="H60" i="122"/>
  <c r="I60" i="122" s="1"/>
  <c r="C60" i="122"/>
  <c r="J60" i="122"/>
  <c r="H67" i="122"/>
  <c r="I67" i="122" s="1"/>
  <c r="C67" i="122"/>
  <c r="J67" i="122"/>
  <c r="H73" i="122"/>
  <c r="I73" i="122" s="1"/>
  <c r="C73" i="122"/>
  <c r="J73" i="122"/>
  <c r="H64" i="122"/>
  <c r="I64" i="122" s="1"/>
  <c r="C64" i="122"/>
  <c r="J64" i="122"/>
  <c r="H58" i="122"/>
  <c r="I58" i="122" s="1"/>
  <c r="C58" i="122"/>
  <c r="J58" i="122"/>
  <c r="J63" i="122"/>
  <c r="H63" i="122"/>
  <c r="I63" i="122" s="1"/>
  <c r="C63" i="122"/>
  <c r="J69" i="122"/>
  <c r="H69" i="122"/>
  <c r="I69" i="122" s="1"/>
  <c r="C69" i="122"/>
  <c r="J72" i="122"/>
  <c r="H72" i="122"/>
  <c r="I72" i="122" s="1"/>
  <c r="C72" i="122"/>
  <c r="H59" i="122"/>
  <c r="I59" i="122" s="1"/>
  <c r="C59" i="122"/>
  <c r="J59" i="122"/>
  <c r="H76" i="122"/>
  <c r="I76" i="122" s="1"/>
  <c r="C76" i="122"/>
  <c r="J76" i="122"/>
  <c r="H74" i="122"/>
  <c r="I74" i="122" s="1"/>
  <c r="C74" i="122"/>
  <c r="J74" i="122"/>
  <c r="C57" i="122"/>
  <c r="U60" i="122"/>
  <c r="J57" i="122"/>
  <c r="U57" i="122"/>
  <c r="H57" i="122"/>
  <c r="I57" i="122" s="1"/>
  <c r="J66" i="121"/>
  <c r="H66" i="121"/>
  <c r="I66" i="121" s="1"/>
  <c r="C66" i="121"/>
  <c r="J72" i="121"/>
  <c r="H72" i="121"/>
  <c r="I72" i="121" s="1"/>
  <c r="C72" i="121"/>
  <c r="J69" i="121"/>
  <c r="H69" i="121"/>
  <c r="I69" i="121" s="1"/>
  <c r="C69" i="121"/>
  <c r="H58" i="121"/>
  <c r="I58" i="121" s="1"/>
  <c r="C58" i="121"/>
  <c r="J58" i="121"/>
  <c r="H75" i="121"/>
  <c r="I75" i="121" s="1"/>
  <c r="C75" i="121"/>
  <c r="J75" i="121"/>
  <c r="C61" i="121"/>
  <c r="J61" i="121"/>
  <c r="H61" i="121"/>
  <c r="I61" i="121" s="1"/>
  <c r="H74" i="121"/>
  <c r="I74" i="121" s="1"/>
  <c r="C74" i="121"/>
  <c r="J74" i="121"/>
  <c r="J71" i="121"/>
  <c r="H71" i="121"/>
  <c r="I71" i="121" s="1"/>
  <c r="C71" i="121"/>
  <c r="J70" i="121"/>
  <c r="H70" i="121"/>
  <c r="I70" i="121" s="1"/>
  <c r="C70" i="121"/>
  <c r="H59" i="121"/>
  <c r="I59" i="121" s="1"/>
  <c r="C59" i="121"/>
  <c r="J59" i="121"/>
  <c r="H76" i="121"/>
  <c r="I76" i="121" s="1"/>
  <c r="C76" i="121"/>
  <c r="J76" i="121"/>
  <c r="C65" i="121"/>
  <c r="J65" i="121"/>
  <c r="H65" i="121"/>
  <c r="I65" i="121" s="1"/>
  <c r="C57" i="121"/>
  <c r="U60" i="121"/>
  <c r="J57" i="121"/>
  <c r="H57" i="121"/>
  <c r="I57" i="121" s="1"/>
  <c r="U57" i="121"/>
  <c r="J62" i="121"/>
  <c r="H62" i="121"/>
  <c r="I62" i="121" s="1"/>
  <c r="C62" i="121"/>
  <c r="H60" i="121"/>
  <c r="I60" i="121" s="1"/>
  <c r="C60" i="121"/>
  <c r="J60" i="121"/>
  <c r="H67" i="121"/>
  <c r="I67" i="121" s="1"/>
  <c r="C67" i="121"/>
  <c r="J67" i="121"/>
  <c r="H73" i="121"/>
  <c r="I73" i="121" s="1"/>
  <c r="C73" i="121"/>
  <c r="J73" i="121"/>
  <c r="H64" i="121"/>
  <c r="I64" i="121" s="1"/>
  <c r="C64" i="121"/>
  <c r="J64" i="121"/>
  <c r="J72" i="120"/>
  <c r="H72" i="120"/>
  <c r="I72" i="120" s="1"/>
  <c r="C72" i="120"/>
  <c r="C65" i="120"/>
  <c r="J65" i="120"/>
  <c r="H65" i="120"/>
  <c r="I65" i="120" s="1"/>
  <c r="J66" i="120"/>
  <c r="H66" i="120"/>
  <c r="I66" i="120" s="1"/>
  <c r="C66" i="120"/>
  <c r="J70" i="120"/>
  <c r="H70" i="120"/>
  <c r="I70" i="120" s="1"/>
  <c r="C70" i="120"/>
  <c r="H60" i="120"/>
  <c r="I60" i="120" s="1"/>
  <c r="C60" i="120"/>
  <c r="J60" i="120"/>
  <c r="H67" i="120"/>
  <c r="I67" i="120" s="1"/>
  <c r="C67" i="120"/>
  <c r="J67" i="120"/>
  <c r="H73" i="120"/>
  <c r="I73" i="120" s="1"/>
  <c r="C73" i="120"/>
  <c r="J73" i="120"/>
  <c r="H64" i="120"/>
  <c r="I64" i="120" s="1"/>
  <c r="C64" i="120"/>
  <c r="J64" i="120"/>
  <c r="H59" i="120"/>
  <c r="I59" i="120" s="1"/>
  <c r="C59" i="120"/>
  <c r="J59" i="120"/>
  <c r="J71" i="120"/>
  <c r="H71" i="120"/>
  <c r="I71" i="120" s="1"/>
  <c r="C71" i="120"/>
  <c r="J62" i="120"/>
  <c r="H62" i="120"/>
  <c r="I62" i="120" s="1"/>
  <c r="C62" i="120"/>
  <c r="H74" i="120"/>
  <c r="I74" i="120" s="1"/>
  <c r="C74" i="120"/>
  <c r="J74" i="120"/>
  <c r="C57" i="120"/>
  <c r="U60" i="120"/>
  <c r="J57" i="120"/>
  <c r="H57" i="120"/>
  <c r="I57" i="120" s="1"/>
  <c r="U57" i="120"/>
  <c r="J69" i="120"/>
  <c r="H69" i="120"/>
  <c r="I69" i="120" s="1"/>
  <c r="C69" i="120"/>
  <c r="H76" i="120"/>
  <c r="I76" i="120" s="1"/>
  <c r="C76" i="120"/>
  <c r="J76" i="120"/>
  <c r="H58" i="120"/>
  <c r="I58" i="120" s="1"/>
  <c r="C58" i="120"/>
  <c r="J58" i="120"/>
  <c r="H75" i="120"/>
  <c r="I75" i="120" s="1"/>
  <c r="C75" i="120"/>
  <c r="J75" i="120"/>
  <c r="C61" i="120"/>
  <c r="J61" i="120"/>
  <c r="H61" i="120"/>
  <c r="I61" i="120" s="1"/>
  <c r="J63" i="119"/>
  <c r="C63" i="119"/>
  <c r="H63" i="119"/>
  <c r="I63" i="119" s="1"/>
  <c r="J69" i="119"/>
  <c r="C69" i="119"/>
  <c r="H69" i="119"/>
  <c r="I69" i="119" s="1"/>
  <c r="J70" i="119"/>
  <c r="H70" i="119"/>
  <c r="I70" i="119" s="1"/>
  <c r="C70" i="119"/>
  <c r="H59" i="119"/>
  <c r="I59" i="119" s="1"/>
  <c r="J59" i="119"/>
  <c r="C59" i="119"/>
  <c r="H76" i="119"/>
  <c r="I76" i="119" s="1"/>
  <c r="C76" i="119"/>
  <c r="J76" i="119"/>
  <c r="C65" i="119"/>
  <c r="J65" i="119"/>
  <c r="H65" i="119"/>
  <c r="I65" i="119" s="1"/>
  <c r="H58" i="119"/>
  <c r="I58" i="119" s="1"/>
  <c r="J58" i="119"/>
  <c r="C58" i="119"/>
  <c r="H75" i="119"/>
  <c r="I75" i="119" s="1"/>
  <c r="C75" i="119"/>
  <c r="J75" i="119"/>
  <c r="C61" i="119"/>
  <c r="J61" i="119"/>
  <c r="H61" i="119"/>
  <c r="I61" i="119" s="1"/>
  <c r="J66" i="119"/>
  <c r="H66" i="119"/>
  <c r="I66" i="119" s="1"/>
  <c r="C66" i="119"/>
  <c r="J71" i="119"/>
  <c r="H71" i="119"/>
  <c r="I71" i="119" s="1"/>
  <c r="C71" i="119"/>
  <c r="H60" i="119"/>
  <c r="I60" i="119" s="1"/>
  <c r="J60" i="119"/>
  <c r="C60" i="119"/>
  <c r="H67" i="119"/>
  <c r="I67" i="119" s="1"/>
  <c r="J67" i="119"/>
  <c r="C67" i="119"/>
  <c r="H73" i="119"/>
  <c r="I73" i="119" s="1"/>
  <c r="C73" i="119"/>
  <c r="J73" i="119"/>
  <c r="H64" i="119"/>
  <c r="I64" i="119" s="1"/>
  <c r="C64" i="119"/>
  <c r="J64" i="119"/>
  <c r="J72" i="119"/>
  <c r="H72" i="119"/>
  <c r="I72" i="119" s="1"/>
  <c r="C72" i="119"/>
  <c r="H74" i="119"/>
  <c r="I74" i="119" s="1"/>
  <c r="C74" i="119"/>
  <c r="J74" i="119"/>
  <c r="C57" i="119"/>
  <c r="U60" i="119"/>
  <c r="J57" i="119"/>
  <c r="H57" i="119"/>
  <c r="I57" i="119" s="1"/>
  <c r="U57" i="119"/>
  <c r="J72" i="118"/>
  <c r="H72" i="118"/>
  <c r="I72" i="118" s="1"/>
  <c r="C72" i="118"/>
  <c r="H73" i="118"/>
  <c r="I73" i="118" s="1"/>
  <c r="C73" i="118"/>
  <c r="J73" i="118"/>
  <c r="H64" i="118"/>
  <c r="I64" i="118" s="1"/>
  <c r="C64" i="118"/>
  <c r="J64" i="118"/>
  <c r="J71" i="118"/>
  <c r="H71" i="118"/>
  <c r="I71" i="118" s="1"/>
  <c r="C71" i="118"/>
  <c r="J70" i="118"/>
  <c r="H70" i="118"/>
  <c r="I70" i="118" s="1"/>
  <c r="C70" i="118"/>
  <c r="H74" i="118"/>
  <c r="I74" i="118" s="1"/>
  <c r="C74" i="118"/>
  <c r="J74" i="118"/>
  <c r="C57" i="118"/>
  <c r="U60" i="118"/>
  <c r="J57" i="118"/>
  <c r="U57" i="118"/>
  <c r="H57" i="118"/>
  <c r="I57" i="118" s="1"/>
  <c r="H67" i="118"/>
  <c r="I67" i="118" s="1"/>
  <c r="C67" i="118"/>
  <c r="J67" i="118"/>
  <c r="J63" i="118"/>
  <c r="H63" i="118"/>
  <c r="I63" i="118" s="1"/>
  <c r="C63" i="118"/>
  <c r="J62" i="118"/>
  <c r="H62" i="118"/>
  <c r="I62" i="118" s="1"/>
  <c r="C62" i="118"/>
  <c r="H58" i="118"/>
  <c r="I58" i="118" s="1"/>
  <c r="C58" i="118"/>
  <c r="J58" i="118"/>
  <c r="H75" i="118"/>
  <c r="I75" i="118" s="1"/>
  <c r="C75" i="118"/>
  <c r="J75" i="118"/>
  <c r="C61" i="118"/>
  <c r="J61" i="118"/>
  <c r="H61" i="118"/>
  <c r="I61" i="118" s="1"/>
  <c r="J69" i="118"/>
  <c r="H69" i="118"/>
  <c r="I69" i="118" s="1"/>
  <c r="C69" i="118"/>
  <c r="H60" i="118"/>
  <c r="I60" i="118" s="1"/>
  <c r="C60" i="118"/>
  <c r="J60" i="118"/>
  <c r="J68" i="118"/>
  <c r="H68" i="118"/>
  <c r="I68" i="118" s="1"/>
  <c r="C68" i="118"/>
  <c r="J66" i="118"/>
  <c r="H66" i="118"/>
  <c r="I66" i="118" s="1"/>
  <c r="C66" i="118"/>
  <c r="H59" i="118"/>
  <c r="I59" i="118" s="1"/>
  <c r="C59" i="118"/>
  <c r="J59" i="118"/>
  <c r="H76" i="118"/>
  <c r="I76" i="118" s="1"/>
  <c r="C76" i="118"/>
  <c r="J76" i="118"/>
  <c r="C65" i="118"/>
  <c r="J65" i="118"/>
  <c r="H65" i="118"/>
  <c r="I65" i="118" s="1"/>
  <c r="H60" i="117"/>
  <c r="I60" i="117" s="1"/>
  <c r="C60" i="117"/>
  <c r="J60" i="117"/>
  <c r="J62" i="117"/>
  <c r="H62" i="117"/>
  <c r="I62" i="117" s="1"/>
  <c r="C62" i="117"/>
  <c r="H74" i="117"/>
  <c r="I74" i="117" s="1"/>
  <c r="C74" i="117"/>
  <c r="J74" i="117"/>
  <c r="C57" i="117"/>
  <c r="U60" i="117"/>
  <c r="J57" i="117"/>
  <c r="H57" i="117"/>
  <c r="I57" i="117" s="1"/>
  <c r="U57" i="117"/>
  <c r="J70" i="117"/>
  <c r="H70" i="117"/>
  <c r="I70" i="117" s="1"/>
  <c r="C70" i="117"/>
  <c r="H67" i="117"/>
  <c r="I67" i="117" s="1"/>
  <c r="C67" i="117"/>
  <c r="J67" i="117"/>
  <c r="J66" i="117"/>
  <c r="H66" i="117"/>
  <c r="I66" i="117" s="1"/>
  <c r="C66" i="117"/>
  <c r="H58" i="117"/>
  <c r="I58" i="117" s="1"/>
  <c r="C58" i="117"/>
  <c r="J58" i="117"/>
  <c r="H75" i="117"/>
  <c r="I75" i="117" s="1"/>
  <c r="C75" i="117"/>
  <c r="J75" i="117"/>
  <c r="C61" i="117"/>
  <c r="J61" i="117"/>
  <c r="H61" i="117"/>
  <c r="I61" i="117" s="1"/>
  <c r="H73" i="117"/>
  <c r="I73" i="117" s="1"/>
  <c r="C73" i="117"/>
  <c r="J73" i="117"/>
  <c r="H64" i="117"/>
  <c r="I64" i="117" s="1"/>
  <c r="C64" i="117"/>
  <c r="J64" i="117"/>
  <c r="J71" i="117"/>
  <c r="H71" i="117"/>
  <c r="I71" i="117" s="1"/>
  <c r="C71" i="117"/>
  <c r="J69" i="117"/>
  <c r="H69" i="117"/>
  <c r="I69" i="117" s="1"/>
  <c r="C69" i="117"/>
  <c r="J72" i="117"/>
  <c r="H72" i="117"/>
  <c r="I72" i="117" s="1"/>
  <c r="C72" i="117"/>
  <c r="H59" i="117"/>
  <c r="I59" i="117" s="1"/>
  <c r="C59" i="117"/>
  <c r="J59" i="117"/>
  <c r="H76" i="117"/>
  <c r="I76" i="117" s="1"/>
  <c r="C76" i="117"/>
  <c r="J76" i="117"/>
  <c r="C65" i="117"/>
  <c r="J65" i="117"/>
  <c r="H65" i="117"/>
  <c r="I65" i="117" s="1"/>
  <c r="H73" i="116"/>
  <c r="I73" i="116" s="1"/>
  <c r="C73" i="116"/>
  <c r="J73" i="116"/>
  <c r="H64" i="116"/>
  <c r="I64" i="116" s="1"/>
  <c r="C64" i="116"/>
  <c r="J64" i="116"/>
  <c r="J72" i="116"/>
  <c r="H72" i="116"/>
  <c r="I72" i="116" s="1"/>
  <c r="C72" i="116"/>
  <c r="H74" i="116"/>
  <c r="I74" i="116" s="1"/>
  <c r="C74" i="116"/>
  <c r="J74" i="116"/>
  <c r="C57" i="116"/>
  <c r="U60" i="116"/>
  <c r="J57" i="116"/>
  <c r="U57" i="116"/>
  <c r="H57" i="116"/>
  <c r="I57" i="116" s="1"/>
  <c r="J63" i="116"/>
  <c r="H63" i="116"/>
  <c r="I63" i="116" s="1"/>
  <c r="C63" i="116"/>
  <c r="H60" i="116"/>
  <c r="I60" i="116" s="1"/>
  <c r="C60" i="116"/>
  <c r="J60" i="116"/>
  <c r="J70" i="116"/>
  <c r="H70" i="116"/>
  <c r="I70" i="116" s="1"/>
  <c r="C70" i="116"/>
  <c r="H58" i="116"/>
  <c r="I58" i="116" s="1"/>
  <c r="C58" i="116"/>
  <c r="J58" i="116"/>
  <c r="H75" i="116"/>
  <c r="I75" i="116" s="1"/>
  <c r="C75" i="116"/>
  <c r="J75" i="116"/>
  <c r="C61" i="116"/>
  <c r="J61" i="116"/>
  <c r="H61" i="116"/>
  <c r="I61" i="116" s="1"/>
  <c r="J66" i="116"/>
  <c r="H66" i="116"/>
  <c r="I66" i="116" s="1"/>
  <c r="C66" i="116"/>
  <c r="H67" i="116"/>
  <c r="I67" i="116" s="1"/>
  <c r="C67" i="116"/>
  <c r="J67" i="116"/>
  <c r="J71" i="116"/>
  <c r="H71" i="116"/>
  <c r="I71" i="116" s="1"/>
  <c r="C71" i="116"/>
  <c r="H59" i="116"/>
  <c r="I59" i="116" s="1"/>
  <c r="C59" i="116"/>
  <c r="J59" i="116"/>
  <c r="H76" i="116"/>
  <c r="I76" i="116" s="1"/>
  <c r="C76" i="116"/>
  <c r="J76" i="116"/>
  <c r="C65" i="116"/>
  <c r="J65" i="116"/>
  <c r="H65" i="116"/>
  <c r="I65" i="116" s="1"/>
  <c r="H76" i="115"/>
  <c r="I76" i="115" s="1"/>
  <c r="C76" i="115"/>
  <c r="J76" i="115"/>
  <c r="J69" i="115"/>
  <c r="H69" i="115"/>
  <c r="I69" i="115" s="1"/>
  <c r="C69" i="115"/>
  <c r="J70" i="115"/>
  <c r="H70" i="115"/>
  <c r="I70" i="115" s="1"/>
  <c r="C70" i="115"/>
  <c r="H60" i="115"/>
  <c r="I60" i="115" s="1"/>
  <c r="C60" i="115"/>
  <c r="J60" i="115"/>
  <c r="H67" i="115"/>
  <c r="I67" i="115" s="1"/>
  <c r="C67" i="115"/>
  <c r="J67" i="115"/>
  <c r="H73" i="115"/>
  <c r="I73" i="115" s="1"/>
  <c r="C73" i="115"/>
  <c r="J73" i="115"/>
  <c r="H64" i="115"/>
  <c r="I64" i="115" s="1"/>
  <c r="C64" i="115"/>
  <c r="J64" i="115"/>
  <c r="J63" i="115"/>
  <c r="H63" i="115"/>
  <c r="I63" i="115" s="1"/>
  <c r="C63" i="115"/>
  <c r="J62" i="115"/>
  <c r="H62" i="115"/>
  <c r="I62" i="115" s="1"/>
  <c r="C62" i="115"/>
  <c r="H59" i="115"/>
  <c r="I59" i="115" s="1"/>
  <c r="C59" i="115"/>
  <c r="J59" i="115"/>
  <c r="C65" i="115"/>
  <c r="J65" i="115"/>
  <c r="H65" i="115"/>
  <c r="I65" i="115" s="1"/>
  <c r="H74" i="115"/>
  <c r="I74" i="115" s="1"/>
  <c r="C74" i="115"/>
  <c r="J74" i="115"/>
  <c r="C57" i="115"/>
  <c r="U60" i="115"/>
  <c r="J57" i="115"/>
  <c r="U57" i="115"/>
  <c r="H57" i="115"/>
  <c r="I57" i="115" s="1"/>
  <c r="J72" i="115"/>
  <c r="H72" i="115"/>
  <c r="I72" i="115" s="1"/>
  <c r="C72" i="115"/>
  <c r="H58" i="115"/>
  <c r="I58" i="115" s="1"/>
  <c r="C58" i="115"/>
  <c r="J58" i="115"/>
  <c r="H75" i="115"/>
  <c r="I75" i="115" s="1"/>
  <c r="C75" i="115"/>
  <c r="J75" i="115"/>
  <c r="C61" i="115"/>
  <c r="J61" i="115"/>
  <c r="H61" i="115"/>
  <c r="I61" i="115" s="1"/>
  <c r="H58" i="114"/>
  <c r="I58" i="114" s="1"/>
  <c r="C58" i="114"/>
  <c r="J58" i="114"/>
  <c r="J71" i="114"/>
  <c r="H71" i="114"/>
  <c r="I71" i="114" s="1"/>
  <c r="C71" i="114"/>
  <c r="J62" i="114"/>
  <c r="H62" i="114"/>
  <c r="I62" i="114" s="1"/>
  <c r="C62" i="114"/>
  <c r="J72" i="114"/>
  <c r="H72" i="114"/>
  <c r="I72" i="114" s="1"/>
  <c r="C72" i="114"/>
  <c r="H59" i="114"/>
  <c r="I59" i="114" s="1"/>
  <c r="C59" i="114"/>
  <c r="J59" i="114"/>
  <c r="H76" i="114"/>
  <c r="I76" i="114" s="1"/>
  <c r="C76" i="114"/>
  <c r="J76" i="114"/>
  <c r="C65" i="114"/>
  <c r="J65" i="114"/>
  <c r="H65" i="114"/>
  <c r="I65" i="114" s="1"/>
  <c r="J69" i="114"/>
  <c r="H69" i="114"/>
  <c r="I69" i="114" s="1"/>
  <c r="C69" i="114"/>
  <c r="H74" i="114"/>
  <c r="I74" i="114" s="1"/>
  <c r="C74" i="114"/>
  <c r="J74" i="114"/>
  <c r="C57" i="114"/>
  <c r="U60" i="114"/>
  <c r="J57" i="114"/>
  <c r="H57" i="114"/>
  <c r="I57" i="114" s="1"/>
  <c r="U57" i="114"/>
  <c r="J66" i="114"/>
  <c r="H66" i="114"/>
  <c r="I66" i="114" s="1"/>
  <c r="C66" i="114"/>
  <c r="H75" i="114"/>
  <c r="I75" i="114" s="1"/>
  <c r="C75" i="114"/>
  <c r="J75" i="114"/>
  <c r="C61" i="114"/>
  <c r="J61" i="114"/>
  <c r="H61" i="114"/>
  <c r="I61" i="114" s="1"/>
  <c r="J70" i="114"/>
  <c r="H70" i="114"/>
  <c r="I70" i="114" s="1"/>
  <c r="C70" i="114"/>
  <c r="H60" i="114"/>
  <c r="I60" i="114" s="1"/>
  <c r="C60" i="114"/>
  <c r="J60" i="114"/>
  <c r="H67" i="114"/>
  <c r="I67" i="114" s="1"/>
  <c r="C67" i="114"/>
  <c r="J67" i="114"/>
  <c r="H73" i="114"/>
  <c r="I73" i="114" s="1"/>
  <c r="C73" i="114"/>
  <c r="J73" i="114"/>
  <c r="H64" i="114"/>
  <c r="I64" i="114" s="1"/>
  <c r="C64" i="114"/>
  <c r="J64" i="114"/>
  <c r="H76" i="113"/>
  <c r="I76" i="113" s="1"/>
  <c r="C76" i="113"/>
  <c r="J76" i="113"/>
  <c r="C65" i="113"/>
  <c r="J65" i="113"/>
  <c r="H65" i="113"/>
  <c r="I65" i="113" s="1"/>
  <c r="J66" i="113"/>
  <c r="H66" i="113"/>
  <c r="I66" i="113" s="1"/>
  <c r="C66" i="113"/>
  <c r="J70" i="113"/>
  <c r="H70" i="113"/>
  <c r="I70" i="113" s="1"/>
  <c r="C70" i="113"/>
  <c r="H60" i="113"/>
  <c r="I60" i="113" s="1"/>
  <c r="C60" i="113"/>
  <c r="J60" i="113"/>
  <c r="H67" i="113"/>
  <c r="I67" i="113" s="1"/>
  <c r="C67" i="113"/>
  <c r="J67" i="113"/>
  <c r="H73" i="113"/>
  <c r="I73" i="113" s="1"/>
  <c r="C73" i="113"/>
  <c r="J73" i="113"/>
  <c r="H64" i="113"/>
  <c r="I64" i="113" s="1"/>
  <c r="C64" i="113"/>
  <c r="J64" i="113"/>
  <c r="J62" i="113"/>
  <c r="H62" i="113"/>
  <c r="I62" i="113" s="1"/>
  <c r="C62" i="113"/>
  <c r="H59" i="113"/>
  <c r="I59" i="113" s="1"/>
  <c r="C59" i="113"/>
  <c r="J59" i="113"/>
  <c r="J71" i="113"/>
  <c r="H71" i="113"/>
  <c r="I71" i="113" s="1"/>
  <c r="C71" i="113"/>
  <c r="J69" i="113"/>
  <c r="H69" i="113"/>
  <c r="I69" i="113" s="1"/>
  <c r="C69" i="113"/>
  <c r="H74" i="113"/>
  <c r="I74" i="113" s="1"/>
  <c r="C74" i="113"/>
  <c r="J74" i="113"/>
  <c r="C57" i="113"/>
  <c r="U60" i="113"/>
  <c r="J57" i="113"/>
  <c r="H57" i="113"/>
  <c r="I57" i="113" s="1"/>
  <c r="U57" i="113"/>
  <c r="J72" i="113"/>
  <c r="H72" i="113"/>
  <c r="I72" i="113" s="1"/>
  <c r="C72" i="113"/>
  <c r="H58" i="113"/>
  <c r="I58" i="113" s="1"/>
  <c r="C58" i="113"/>
  <c r="J58" i="113"/>
  <c r="H75" i="113"/>
  <c r="I75" i="113" s="1"/>
  <c r="C75" i="113"/>
  <c r="J75" i="113"/>
  <c r="C61" i="113"/>
  <c r="J61" i="113"/>
  <c r="H61" i="113"/>
  <c r="I61" i="113" s="1"/>
  <c r="J69" i="112"/>
  <c r="H69" i="112"/>
  <c r="I69" i="112" s="1"/>
  <c r="C69" i="112"/>
  <c r="J72" i="112"/>
  <c r="H72" i="112"/>
  <c r="I72" i="112" s="1"/>
  <c r="C72" i="112"/>
  <c r="H59" i="112"/>
  <c r="I59" i="112" s="1"/>
  <c r="C59" i="112"/>
  <c r="J59" i="112"/>
  <c r="H76" i="112"/>
  <c r="I76" i="112" s="1"/>
  <c r="C76" i="112"/>
  <c r="J76" i="112"/>
  <c r="C65" i="112"/>
  <c r="J65" i="112"/>
  <c r="H65" i="112"/>
  <c r="I65" i="112" s="1"/>
  <c r="J66" i="112"/>
  <c r="H66" i="112"/>
  <c r="I66" i="112" s="1"/>
  <c r="C66" i="112"/>
  <c r="J70" i="112"/>
  <c r="H70" i="112"/>
  <c r="I70" i="112" s="1"/>
  <c r="C70" i="112"/>
  <c r="H60" i="112"/>
  <c r="I60" i="112" s="1"/>
  <c r="C60" i="112"/>
  <c r="J60" i="112"/>
  <c r="H67" i="112"/>
  <c r="I67" i="112" s="1"/>
  <c r="C67" i="112"/>
  <c r="J67" i="112"/>
  <c r="H73" i="112"/>
  <c r="I73" i="112" s="1"/>
  <c r="C73" i="112"/>
  <c r="J73" i="112"/>
  <c r="H64" i="112"/>
  <c r="I64" i="112" s="1"/>
  <c r="C64" i="112"/>
  <c r="J64" i="112"/>
  <c r="J71" i="112"/>
  <c r="H71" i="112"/>
  <c r="I71" i="112" s="1"/>
  <c r="C71" i="112"/>
  <c r="J62" i="112"/>
  <c r="H62" i="112"/>
  <c r="I62" i="112" s="1"/>
  <c r="C62" i="112"/>
  <c r="H74" i="112"/>
  <c r="I74" i="112" s="1"/>
  <c r="C74" i="112"/>
  <c r="J74" i="112"/>
  <c r="C57" i="112"/>
  <c r="U60" i="112"/>
  <c r="J57" i="112"/>
  <c r="H57" i="112"/>
  <c r="I57" i="112" s="1"/>
  <c r="U57" i="112"/>
  <c r="H58" i="112"/>
  <c r="I58" i="112" s="1"/>
  <c r="C58" i="112"/>
  <c r="J58" i="112"/>
  <c r="H75" i="112"/>
  <c r="I75" i="112" s="1"/>
  <c r="C75" i="112"/>
  <c r="J75" i="112"/>
  <c r="C61" i="112"/>
  <c r="J61" i="112"/>
  <c r="H61" i="112"/>
  <c r="I61" i="112" s="1"/>
  <c r="H59" i="111"/>
  <c r="I59" i="111" s="1"/>
  <c r="C59" i="111"/>
  <c r="J59" i="111"/>
  <c r="H73" i="111"/>
  <c r="I73" i="111" s="1"/>
  <c r="J73" i="111"/>
  <c r="C73" i="111"/>
  <c r="H64" i="111"/>
  <c r="I64" i="111" s="1"/>
  <c r="C64" i="111"/>
  <c r="J64" i="111"/>
  <c r="H75" i="111"/>
  <c r="I75" i="111" s="1"/>
  <c r="J75" i="111"/>
  <c r="C75" i="111"/>
  <c r="J70" i="111"/>
  <c r="C70" i="111"/>
  <c r="H70" i="111"/>
  <c r="I70" i="111" s="1"/>
  <c r="C57" i="111"/>
  <c r="U60" i="111"/>
  <c r="J57" i="111"/>
  <c r="H57" i="111"/>
  <c r="I57" i="111" s="1"/>
  <c r="U57" i="111"/>
  <c r="H74" i="111"/>
  <c r="I74" i="111" s="1"/>
  <c r="C74" i="111"/>
  <c r="J74" i="111"/>
  <c r="J63" i="111"/>
  <c r="C63" i="111"/>
  <c r="H63" i="111"/>
  <c r="I63" i="111" s="1"/>
  <c r="J68" i="111"/>
  <c r="C68" i="111"/>
  <c r="H68" i="111"/>
  <c r="I68" i="111" s="1"/>
  <c r="H58" i="111"/>
  <c r="I58" i="111" s="1"/>
  <c r="J58" i="111"/>
  <c r="C58" i="111"/>
  <c r="H67" i="111"/>
  <c r="I67" i="111" s="1"/>
  <c r="J67" i="111"/>
  <c r="C67" i="111"/>
  <c r="J66" i="111"/>
  <c r="C66" i="111"/>
  <c r="H66" i="111"/>
  <c r="I66" i="111" s="1"/>
  <c r="J71" i="111"/>
  <c r="H71" i="111"/>
  <c r="I71" i="111" s="1"/>
  <c r="C71" i="111"/>
  <c r="C61" i="111"/>
  <c r="J61" i="111"/>
  <c r="H61" i="111"/>
  <c r="I61" i="111" s="1"/>
  <c r="J62" i="111"/>
  <c r="C62" i="111"/>
  <c r="H62" i="111"/>
  <c r="I62" i="111" s="1"/>
  <c r="J69" i="111"/>
  <c r="C69" i="111"/>
  <c r="H69" i="111"/>
  <c r="I69" i="111" s="1"/>
  <c r="H60" i="111"/>
  <c r="I60" i="111" s="1"/>
  <c r="J60" i="111"/>
  <c r="C60" i="111"/>
  <c r="J72" i="111"/>
  <c r="C72" i="111"/>
  <c r="H72" i="111"/>
  <c r="I72" i="111" s="1"/>
  <c r="H76" i="111"/>
  <c r="I76" i="111" s="1"/>
  <c r="C76" i="111"/>
  <c r="J76" i="111"/>
  <c r="C65" i="111"/>
  <c r="J65" i="111"/>
  <c r="H65" i="111"/>
  <c r="I65" i="111" s="1"/>
  <c r="J62" i="110"/>
  <c r="H62" i="110"/>
  <c r="I62" i="110" s="1"/>
  <c r="C62" i="110"/>
  <c r="J70" i="110"/>
  <c r="H70" i="110"/>
  <c r="I70" i="110" s="1"/>
  <c r="C70" i="110"/>
  <c r="H60" i="110"/>
  <c r="I60" i="110" s="1"/>
  <c r="C60" i="110"/>
  <c r="J60" i="110"/>
  <c r="H67" i="110"/>
  <c r="I67" i="110" s="1"/>
  <c r="C67" i="110"/>
  <c r="J67" i="110"/>
  <c r="H73" i="110"/>
  <c r="I73" i="110" s="1"/>
  <c r="C73" i="110"/>
  <c r="J73" i="110"/>
  <c r="J66" i="110"/>
  <c r="H66" i="110"/>
  <c r="I66" i="110" s="1"/>
  <c r="C66" i="110"/>
  <c r="H74" i="110"/>
  <c r="I74" i="110" s="1"/>
  <c r="C74" i="110"/>
  <c r="J74" i="110"/>
  <c r="C57" i="110"/>
  <c r="U60" i="110"/>
  <c r="J57" i="110"/>
  <c r="H57" i="110"/>
  <c r="I57" i="110" s="1"/>
  <c r="U57" i="110"/>
  <c r="H64" i="110"/>
  <c r="I64" i="110" s="1"/>
  <c r="C64" i="110"/>
  <c r="J64" i="110"/>
  <c r="J71" i="110"/>
  <c r="H71" i="110"/>
  <c r="I71" i="110" s="1"/>
  <c r="C71" i="110"/>
  <c r="J69" i="110"/>
  <c r="H69" i="110"/>
  <c r="I69" i="110" s="1"/>
  <c r="C69" i="110"/>
  <c r="H58" i="110"/>
  <c r="I58" i="110" s="1"/>
  <c r="C58" i="110"/>
  <c r="J58" i="110"/>
  <c r="H75" i="110"/>
  <c r="I75" i="110" s="1"/>
  <c r="C75" i="110"/>
  <c r="J75" i="110"/>
  <c r="C61" i="110"/>
  <c r="J61" i="110"/>
  <c r="H61" i="110"/>
  <c r="I61" i="110" s="1"/>
  <c r="J72" i="110"/>
  <c r="H72" i="110"/>
  <c r="I72" i="110" s="1"/>
  <c r="C72" i="110"/>
  <c r="H59" i="110"/>
  <c r="I59" i="110" s="1"/>
  <c r="C59" i="110"/>
  <c r="J59" i="110"/>
  <c r="H76" i="110"/>
  <c r="I76" i="110" s="1"/>
  <c r="C76" i="110"/>
  <c r="J76" i="110"/>
  <c r="C65" i="110"/>
  <c r="J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D64" i="109"/>
  <c r="F63" i="109"/>
  <c r="F62" i="109"/>
  <c r="P61" i="109"/>
  <c r="G61" i="109"/>
  <c r="E60" i="109"/>
  <c r="E59" i="109"/>
  <c r="E58" i="109"/>
  <c r="P57" i="109"/>
  <c r="G57" i="109"/>
  <c r="U28" i="109"/>
  <c r="G76" i="109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G73" i="109"/>
  <c r="D69" i="109"/>
  <c r="G67" i="109"/>
  <c r="E61" i="109"/>
  <c r="G58" i="109"/>
  <c r="E76" i="109"/>
  <c r="F75" i="109"/>
  <c r="F73" i="109"/>
  <c r="G72" i="109"/>
  <c r="G70" i="109"/>
  <c r="F67" i="109"/>
  <c r="G66" i="109"/>
  <c r="D61" i="109"/>
  <c r="F59" i="109"/>
  <c r="U72" i="109"/>
  <c r="G69" i="109"/>
  <c r="G68" i="109"/>
  <c r="U66" i="109"/>
  <c r="D65" i="109"/>
  <c r="E64" i="109"/>
  <c r="G63" i="109"/>
  <c r="G62" i="109"/>
  <c r="D57" i="109"/>
  <c r="U38" i="109"/>
  <c r="G75" i="109"/>
  <c r="R69" i="109"/>
  <c r="D68" i="109"/>
  <c r="D63" i="109"/>
  <c r="D62" i="109"/>
  <c r="G60" i="109"/>
  <c r="G59" i="109"/>
  <c r="F74" i="109"/>
  <c r="G71" i="109"/>
  <c r="P69" i="109"/>
  <c r="F60" i="109"/>
  <c r="F58" i="109"/>
  <c r="H73" i="108"/>
  <c r="I73" i="108" s="1"/>
  <c r="C73" i="108"/>
  <c r="J73" i="108"/>
  <c r="J66" i="108"/>
  <c r="H66" i="108"/>
  <c r="I66" i="108" s="1"/>
  <c r="C66" i="108"/>
  <c r="J62" i="108"/>
  <c r="H62" i="108"/>
  <c r="I62" i="108" s="1"/>
  <c r="C62" i="108"/>
  <c r="H74" i="108"/>
  <c r="I74" i="108" s="1"/>
  <c r="C74" i="108"/>
  <c r="J74" i="108"/>
  <c r="C57" i="108"/>
  <c r="U60" i="108"/>
  <c r="J57" i="108"/>
  <c r="U57" i="108"/>
  <c r="H57" i="108"/>
  <c r="I57" i="108" s="1"/>
  <c r="H67" i="108"/>
  <c r="I67" i="108" s="1"/>
  <c r="C67" i="108"/>
  <c r="J67" i="108"/>
  <c r="H64" i="108"/>
  <c r="I64" i="108" s="1"/>
  <c r="C64" i="108"/>
  <c r="J64" i="108"/>
  <c r="J63" i="108"/>
  <c r="H63" i="108"/>
  <c r="I63" i="108" s="1"/>
  <c r="C63" i="108"/>
  <c r="J72" i="108"/>
  <c r="H72" i="108"/>
  <c r="I72" i="108" s="1"/>
  <c r="C72" i="108"/>
  <c r="H58" i="108"/>
  <c r="I58" i="108" s="1"/>
  <c r="C58" i="108"/>
  <c r="J58" i="108"/>
  <c r="H75" i="108"/>
  <c r="I75" i="108" s="1"/>
  <c r="C75" i="108"/>
  <c r="J75" i="108"/>
  <c r="C61" i="108"/>
  <c r="J61" i="108"/>
  <c r="H61" i="108"/>
  <c r="I61" i="108" s="1"/>
  <c r="H60" i="108"/>
  <c r="I60" i="108" s="1"/>
  <c r="C60" i="108"/>
  <c r="J60" i="108"/>
  <c r="J68" i="108"/>
  <c r="H68" i="108"/>
  <c r="I68" i="108" s="1"/>
  <c r="C68" i="108"/>
  <c r="J70" i="108"/>
  <c r="H70" i="108"/>
  <c r="I70" i="108" s="1"/>
  <c r="C70" i="108"/>
  <c r="J71" i="108"/>
  <c r="H71" i="108"/>
  <c r="I71" i="108" s="1"/>
  <c r="C71" i="108"/>
  <c r="J69" i="108"/>
  <c r="H69" i="108"/>
  <c r="I69" i="108" s="1"/>
  <c r="C69" i="108"/>
  <c r="H59" i="108"/>
  <c r="I59" i="108" s="1"/>
  <c r="C59" i="108"/>
  <c r="J59" i="108"/>
  <c r="H76" i="108"/>
  <c r="I76" i="108" s="1"/>
  <c r="C76" i="108"/>
  <c r="J76" i="108"/>
  <c r="C65" i="108"/>
  <c r="J65" i="108"/>
  <c r="H65" i="108"/>
  <c r="I65" i="108" s="1"/>
  <c r="J62" i="107"/>
  <c r="H62" i="107"/>
  <c r="I62" i="107" s="1"/>
  <c r="C62" i="107"/>
  <c r="H59" i="107"/>
  <c r="I59" i="107" s="1"/>
  <c r="C59" i="107"/>
  <c r="J59" i="107"/>
  <c r="C65" i="107"/>
  <c r="J65" i="107"/>
  <c r="H65" i="107"/>
  <c r="I65" i="107" s="1"/>
  <c r="J69" i="107"/>
  <c r="H69" i="107"/>
  <c r="I69" i="107" s="1"/>
  <c r="C69" i="107"/>
  <c r="J70" i="107"/>
  <c r="H70" i="107"/>
  <c r="I70" i="107" s="1"/>
  <c r="C70" i="107"/>
  <c r="H60" i="107"/>
  <c r="I60" i="107" s="1"/>
  <c r="C60" i="107"/>
  <c r="J60" i="107"/>
  <c r="H67" i="107"/>
  <c r="I67" i="107" s="1"/>
  <c r="C67" i="107"/>
  <c r="J67" i="107"/>
  <c r="H73" i="107"/>
  <c r="I73" i="107" s="1"/>
  <c r="C73" i="107"/>
  <c r="J73" i="107"/>
  <c r="H64" i="107"/>
  <c r="I64" i="107" s="1"/>
  <c r="C64" i="107"/>
  <c r="J64" i="107"/>
  <c r="J72" i="107"/>
  <c r="H72" i="107"/>
  <c r="I72" i="107" s="1"/>
  <c r="C72" i="107"/>
  <c r="H74" i="107"/>
  <c r="I74" i="107" s="1"/>
  <c r="C74" i="107"/>
  <c r="J74" i="107"/>
  <c r="C57" i="107"/>
  <c r="U60" i="107"/>
  <c r="J57" i="107"/>
  <c r="H57" i="107"/>
  <c r="I57" i="107" s="1"/>
  <c r="U57" i="107"/>
  <c r="H76" i="107"/>
  <c r="I76" i="107" s="1"/>
  <c r="C76" i="107"/>
  <c r="J76" i="107"/>
  <c r="H58" i="107"/>
  <c r="I58" i="107" s="1"/>
  <c r="C58" i="107"/>
  <c r="J58" i="107"/>
  <c r="H75" i="107"/>
  <c r="I75" i="107" s="1"/>
  <c r="C75" i="107"/>
  <c r="J75" i="107"/>
  <c r="C61" i="107"/>
  <c r="J61" i="107"/>
  <c r="H61" i="107"/>
  <c r="I61" i="107" s="1"/>
  <c r="J63" i="107"/>
  <c r="H63" i="107"/>
  <c r="I63" i="107" s="1"/>
  <c r="C63" i="107"/>
  <c r="J69" i="106"/>
  <c r="H69" i="106"/>
  <c r="I69" i="106" s="1"/>
  <c r="C69" i="106"/>
  <c r="H58" i="106"/>
  <c r="I58" i="106" s="1"/>
  <c r="C58" i="106"/>
  <c r="J58" i="106"/>
  <c r="H75" i="106"/>
  <c r="I75" i="106" s="1"/>
  <c r="C75" i="106"/>
  <c r="J75" i="106"/>
  <c r="C61" i="106"/>
  <c r="J61" i="106"/>
  <c r="H61" i="106"/>
  <c r="I61" i="106" s="1"/>
  <c r="J63" i="106"/>
  <c r="H63" i="106"/>
  <c r="I63" i="106" s="1"/>
  <c r="C63" i="106"/>
  <c r="J72" i="106"/>
  <c r="H72" i="106"/>
  <c r="I72" i="106" s="1"/>
  <c r="C72" i="106"/>
  <c r="H59" i="106"/>
  <c r="I59" i="106" s="1"/>
  <c r="C59" i="106"/>
  <c r="J59" i="106"/>
  <c r="H76" i="106"/>
  <c r="I76" i="106" s="1"/>
  <c r="C76" i="106"/>
  <c r="J76" i="106"/>
  <c r="C65" i="106"/>
  <c r="J65" i="106"/>
  <c r="H65" i="106"/>
  <c r="I65" i="106" s="1"/>
  <c r="J62" i="106"/>
  <c r="H62" i="106"/>
  <c r="I62" i="106" s="1"/>
  <c r="C62" i="106"/>
  <c r="H74" i="106"/>
  <c r="I74" i="106" s="1"/>
  <c r="C74" i="106"/>
  <c r="J74" i="106"/>
  <c r="C57" i="106"/>
  <c r="U60" i="106"/>
  <c r="J57" i="106"/>
  <c r="U57" i="106"/>
  <c r="H57" i="106"/>
  <c r="I57" i="106" s="1"/>
  <c r="J70" i="106"/>
  <c r="H70" i="106"/>
  <c r="I70" i="106" s="1"/>
  <c r="C70" i="106"/>
  <c r="H60" i="106"/>
  <c r="I60" i="106" s="1"/>
  <c r="C60" i="106"/>
  <c r="J60" i="106"/>
  <c r="H67" i="106"/>
  <c r="I67" i="106" s="1"/>
  <c r="C67" i="106"/>
  <c r="J67" i="106"/>
  <c r="H73" i="106"/>
  <c r="I73" i="106" s="1"/>
  <c r="C73" i="106"/>
  <c r="J73" i="106"/>
  <c r="H64" i="106"/>
  <c r="I64" i="106" s="1"/>
  <c r="C64" i="106"/>
  <c r="J64" i="106"/>
  <c r="H67" i="105"/>
  <c r="I67" i="105" s="1"/>
  <c r="C67" i="105"/>
  <c r="J67" i="105"/>
  <c r="J72" i="105"/>
  <c r="H72" i="105"/>
  <c r="I72" i="105" s="1"/>
  <c r="C72" i="105"/>
  <c r="H74" i="105"/>
  <c r="I74" i="105" s="1"/>
  <c r="C74" i="105"/>
  <c r="J74" i="105"/>
  <c r="C57" i="105"/>
  <c r="U60" i="105"/>
  <c r="J57" i="105"/>
  <c r="U57" i="105"/>
  <c r="H57" i="105"/>
  <c r="I57" i="105" s="1"/>
  <c r="H60" i="105"/>
  <c r="I60" i="105" s="1"/>
  <c r="C60" i="105"/>
  <c r="J60" i="105"/>
  <c r="H73" i="105"/>
  <c r="I73" i="105" s="1"/>
  <c r="C73" i="105"/>
  <c r="J73" i="105"/>
  <c r="H64" i="105"/>
  <c r="I64" i="105" s="1"/>
  <c r="C64" i="105"/>
  <c r="J64" i="105"/>
  <c r="J70" i="105"/>
  <c r="H70" i="105"/>
  <c r="I70" i="105" s="1"/>
  <c r="C70" i="105"/>
  <c r="H58" i="105"/>
  <c r="I58" i="105" s="1"/>
  <c r="C58" i="105"/>
  <c r="J58" i="105"/>
  <c r="H75" i="105"/>
  <c r="I75" i="105" s="1"/>
  <c r="C75" i="105"/>
  <c r="J75" i="105"/>
  <c r="C61" i="105"/>
  <c r="J61" i="105"/>
  <c r="H61" i="105"/>
  <c r="I61" i="105" s="1"/>
  <c r="H59" i="105"/>
  <c r="I59" i="105" s="1"/>
  <c r="C59" i="105"/>
  <c r="J59" i="105"/>
  <c r="H76" i="105"/>
  <c r="I76" i="105" s="1"/>
  <c r="C76" i="105"/>
  <c r="J76" i="105"/>
  <c r="C65" i="105"/>
  <c r="J65" i="105"/>
  <c r="H65" i="105"/>
  <c r="I65" i="105" s="1"/>
  <c r="J63" i="105"/>
  <c r="H63" i="105"/>
  <c r="I63" i="105" s="1"/>
  <c r="C63" i="105"/>
  <c r="H67" i="104"/>
  <c r="I67" i="104" s="1"/>
  <c r="C67" i="104"/>
  <c r="J67" i="104"/>
  <c r="J72" i="104"/>
  <c r="H72" i="104"/>
  <c r="I72" i="104" s="1"/>
  <c r="C72" i="104"/>
  <c r="H74" i="104"/>
  <c r="I74" i="104" s="1"/>
  <c r="C74" i="104"/>
  <c r="J74" i="104"/>
  <c r="C57" i="104"/>
  <c r="U60" i="104"/>
  <c r="J57" i="104"/>
  <c r="U57" i="104"/>
  <c r="H57" i="104"/>
  <c r="I57" i="104" s="1"/>
  <c r="J70" i="104"/>
  <c r="H70" i="104"/>
  <c r="I70" i="104" s="1"/>
  <c r="C70" i="104"/>
  <c r="H58" i="104"/>
  <c r="I58" i="104" s="1"/>
  <c r="C58" i="104"/>
  <c r="J58" i="104"/>
  <c r="H75" i="104"/>
  <c r="I75" i="104" s="1"/>
  <c r="C75" i="104"/>
  <c r="J75" i="104"/>
  <c r="C61" i="104"/>
  <c r="J61" i="104"/>
  <c r="H61" i="104"/>
  <c r="I61" i="104" s="1"/>
  <c r="J63" i="104"/>
  <c r="H63" i="104"/>
  <c r="I63" i="104" s="1"/>
  <c r="C63" i="104"/>
  <c r="H60" i="104"/>
  <c r="I60" i="104" s="1"/>
  <c r="C60" i="104"/>
  <c r="J60" i="104"/>
  <c r="H73" i="104"/>
  <c r="I73" i="104" s="1"/>
  <c r="C73" i="104"/>
  <c r="J73" i="104"/>
  <c r="H64" i="104"/>
  <c r="I64" i="104" s="1"/>
  <c r="C64" i="104"/>
  <c r="J64" i="104"/>
  <c r="H59" i="104"/>
  <c r="I59" i="104" s="1"/>
  <c r="C59" i="104"/>
  <c r="J59" i="104"/>
  <c r="H76" i="104"/>
  <c r="I76" i="104" s="1"/>
  <c r="C76" i="104"/>
  <c r="J76" i="104"/>
  <c r="C65" i="104"/>
  <c r="J65" i="104"/>
  <c r="H65" i="104"/>
  <c r="I65" i="104" s="1"/>
  <c r="J70" i="103"/>
  <c r="H70" i="103"/>
  <c r="I70" i="103" s="1"/>
  <c r="C70" i="103"/>
  <c r="J62" i="103"/>
  <c r="H62" i="103"/>
  <c r="I62" i="103" s="1"/>
  <c r="C62" i="103"/>
  <c r="H58" i="103"/>
  <c r="I58" i="103" s="1"/>
  <c r="C58" i="103"/>
  <c r="J58" i="103"/>
  <c r="J71" i="103"/>
  <c r="H71" i="103"/>
  <c r="I71" i="103" s="1"/>
  <c r="C71" i="103"/>
  <c r="H59" i="103"/>
  <c r="I59" i="103" s="1"/>
  <c r="C59" i="103"/>
  <c r="J59" i="103"/>
  <c r="H76" i="103"/>
  <c r="I76" i="103" s="1"/>
  <c r="C76" i="103"/>
  <c r="J76" i="103"/>
  <c r="C65" i="103"/>
  <c r="J65" i="103"/>
  <c r="H65" i="103"/>
  <c r="I65" i="103" s="1"/>
  <c r="J72" i="103"/>
  <c r="H72" i="103"/>
  <c r="I72" i="103" s="1"/>
  <c r="C72" i="103"/>
  <c r="H74" i="103"/>
  <c r="I74" i="103" s="1"/>
  <c r="C74" i="103"/>
  <c r="J74" i="103"/>
  <c r="C57" i="103"/>
  <c r="U60" i="103"/>
  <c r="J57" i="103"/>
  <c r="H57" i="103"/>
  <c r="I57" i="103" s="1"/>
  <c r="U57" i="103"/>
  <c r="J66" i="103"/>
  <c r="H66" i="103"/>
  <c r="I66" i="103" s="1"/>
  <c r="C66" i="103"/>
  <c r="H75" i="103"/>
  <c r="I75" i="103" s="1"/>
  <c r="C75" i="103"/>
  <c r="J75" i="103"/>
  <c r="C61" i="103"/>
  <c r="J61" i="103"/>
  <c r="H61" i="103"/>
  <c r="I61" i="103" s="1"/>
  <c r="J69" i="103"/>
  <c r="H69" i="103"/>
  <c r="I69" i="103" s="1"/>
  <c r="C69" i="103"/>
  <c r="H60" i="103"/>
  <c r="I60" i="103" s="1"/>
  <c r="C60" i="103"/>
  <c r="J60" i="103"/>
  <c r="H67" i="103"/>
  <c r="I67" i="103" s="1"/>
  <c r="C67" i="103"/>
  <c r="J67" i="103"/>
  <c r="H73" i="103"/>
  <c r="I73" i="103" s="1"/>
  <c r="C73" i="103"/>
  <c r="J73" i="103"/>
  <c r="H64" i="103"/>
  <c r="I64" i="103" s="1"/>
  <c r="C64" i="103"/>
  <c r="J64" i="103"/>
  <c r="J62" i="102"/>
  <c r="H62" i="102"/>
  <c r="I62" i="102" s="1"/>
  <c r="C62" i="102"/>
  <c r="H59" i="102"/>
  <c r="I59" i="102" s="1"/>
  <c r="C59" i="102"/>
  <c r="J59" i="102"/>
  <c r="J69" i="102"/>
  <c r="H69" i="102"/>
  <c r="I69" i="102" s="1"/>
  <c r="C69" i="102"/>
  <c r="J70" i="102"/>
  <c r="H70" i="102"/>
  <c r="I70" i="102" s="1"/>
  <c r="C70" i="102"/>
  <c r="H60" i="102"/>
  <c r="I60" i="102" s="1"/>
  <c r="C60" i="102"/>
  <c r="J60" i="102"/>
  <c r="H67" i="102"/>
  <c r="I67" i="102" s="1"/>
  <c r="C67" i="102"/>
  <c r="J67" i="102"/>
  <c r="H73" i="102"/>
  <c r="I73" i="102" s="1"/>
  <c r="C73" i="102"/>
  <c r="J73" i="102"/>
  <c r="H64" i="102"/>
  <c r="I64" i="102" s="1"/>
  <c r="C64" i="102"/>
  <c r="J64" i="102"/>
  <c r="J72" i="102"/>
  <c r="H72" i="102"/>
  <c r="I72" i="102" s="1"/>
  <c r="C72" i="102"/>
  <c r="C65" i="102"/>
  <c r="J65" i="102"/>
  <c r="H65" i="102"/>
  <c r="I65" i="102" s="1"/>
  <c r="H74" i="102"/>
  <c r="I74" i="102" s="1"/>
  <c r="C74" i="102"/>
  <c r="J74" i="102"/>
  <c r="C57" i="102"/>
  <c r="U60" i="102"/>
  <c r="J57" i="102"/>
  <c r="U57" i="102"/>
  <c r="H57" i="102"/>
  <c r="I57" i="102" s="1"/>
  <c r="H76" i="102"/>
  <c r="I76" i="102" s="1"/>
  <c r="C76" i="102"/>
  <c r="J76" i="102"/>
  <c r="H58" i="102"/>
  <c r="I58" i="102" s="1"/>
  <c r="C58" i="102"/>
  <c r="J58" i="102"/>
  <c r="H75" i="102"/>
  <c r="I75" i="102" s="1"/>
  <c r="C75" i="102"/>
  <c r="J75" i="102"/>
  <c r="C61" i="102"/>
  <c r="J61" i="102"/>
  <c r="H61" i="102"/>
  <c r="I61" i="102" s="1"/>
  <c r="J63" i="102"/>
  <c r="H63" i="102"/>
  <c r="I63" i="102" s="1"/>
  <c r="C63" i="102"/>
  <c r="J62" i="101"/>
  <c r="H62" i="101"/>
  <c r="I62" i="101" s="1"/>
  <c r="C62" i="101"/>
  <c r="H67" i="101"/>
  <c r="I67" i="101" s="1"/>
  <c r="C67" i="101"/>
  <c r="J67" i="101"/>
  <c r="J71" i="101"/>
  <c r="H71" i="101"/>
  <c r="I71" i="101" s="1"/>
  <c r="C71" i="101"/>
  <c r="H74" i="101"/>
  <c r="I74" i="101" s="1"/>
  <c r="C74" i="101"/>
  <c r="J74" i="101"/>
  <c r="C57" i="101"/>
  <c r="U60" i="101"/>
  <c r="J57" i="101"/>
  <c r="U57" i="101"/>
  <c r="H57" i="101"/>
  <c r="I57" i="101" s="1"/>
  <c r="J63" i="101"/>
  <c r="H63" i="101"/>
  <c r="I63" i="101" s="1"/>
  <c r="C63" i="101"/>
  <c r="J69" i="101"/>
  <c r="H69" i="101"/>
  <c r="I69" i="101" s="1"/>
  <c r="C69" i="101"/>
  <c r="J70" i="101"/>
  <c r="H70" i="101"/>
  <c r="I70" i="101" s="1"/>
  <c r="C70" i="101"/>
  <c r="H58" i="101"/>
  <c r="I58" i="101" s="1"/>
  <c r="C58" i="101"/>
  <c r="J58" i="101"/>
  <c r="H75" i="101"/>
  <c r="I75" i="101" s="1"/>
  <c r="C75" i="101"/>
  <c r="J75" i="101"/>
  <c r="C61" i="101"/>
  <c r="J61" i="101"/>
  <c r="H61" i="101"/>
  <c r="I61" i="101" s="1"/>
  <c r="J72" i="101"/>
  <c r="H72" i="101"/>
  <c r="I72" i="101" s="1"/>
  <c r="C72" i="101"/>
  <c r="H60" i="101"/>
  <c r="I60" i="101" s="1"/>
  <c r="C60" i="101"/>
  <c r="J60" i="101"/>
  <c r="H73" i="101"/>
  <c r="I73" i="101" s="1"/>
  <c r="C73" i="101"/>
  <c r="J73" i="101"/>
  <c r="H64" i="101"/>
  <c r="I64" i="101" s="1"/>
  <c r="C64" i="101"/>
  <c r="J64" i="101"/>
  <c r="J68" i="101"/>
  <c r="H68" i="101"/>
  <c r="I68" i="101" s="1"/>
  <c r="C68" i="101"/>
  <c r="J66" i="101"/>
  <c r="H66" i="101"/>
  <c r="I66" i="101" s="1"/>
  <c r="C66" i="101"/>
  <c r="H59" i="101"/>
  <c r="I59" i="101" s="1"/>
  <c r="C59" i="101"/>
  <c r="J59" i="101"/>
  <c r="H76" i="101"/>
  <c r="I76" i="101" s="1"/>
  <c r="C76" i="101"/>
  <c r="J76" i="101"/>
  <c r="C65" i="101"/>
  <c r="J65" i="101"/>
  <c r="H65" i="101"/>
  <c r="I65" i="101" s="1"/>
  <c r="J62" i="100"/>
  <c r="H62" i="100"/>
  <c r="I62" i="100" s="1"/>
  <c r="C62" i="100"/>
  <c r="J72" i="100"/>
  <c r="H72" i="100"/>
  <c r="I72" i="100" s="1"/>
  <c r="C72" i="100"/>
  <c r="H59" i="100"/>
  <c r="I59" i="100" s="1"/>
  <c r="C59" i="100"/>
  <c r="J59" i="100"/>
  <c r="H76" i="100"/>
  <c r="I76" i="100" s="1"/>
  <c r="C76" i="100"/>
  <c r="J76" i="100"/>
  <c r="C65" i="100"/>
  <c r="J65" i="100"/>
  <c r="H65" i="100"/>
  <c r="I65" i="100" s="1"/>
  <c r="J66" i="100"/>
  <c r="H66" i="100"/>
  <c r="I66" i="100" s="1"/>
  <c r="C66" i="100"/>
  <c r="J70" i="100"/>
  <c r="H70" i="100"/>
  <c r="I70" i="100" s="1"/>
  <c r="C70" i="100"/>
  <c r="H60" i="100"/>
  <c r="I60" i="100" s="1"/>
  <c r="C60" i="100"/>
  <c r="J60" i="100"/>
  <c r="H67" i="100"/>
  <c r="I67" i="100" s="1"/>
  <c r="C67" i="100"/>
  <c r="J67" i="100"/>
  <c r="H73" i="100"/>
  <c r="I73" i="100" s="1"/>
  <c r="C73" i="100"/>
  <c r="J73" i="100"/>
  <c r="H64" i="100"/>
  <c r="I64" i="100" s="1"/>
  <c r="C64" i="100"/>
  <c r="J64" i="100"/>
  <c r="J71" i="100"/>
  <c r="H71" i="100"/>
  <c r="I71" i="100" s="1"/>
  <c r="C71" i="100"/>
  <c r="J69" i="100"/>
  <c r="H69" i="100"/>
  <c r="I69" i="100" s="1"/>
  <c r="C69" i="100"/>
  <c r="H74" i="100"/>
  <c r="I74" i="100" s="1"/>
  <c r="C74" i="100"/>
  <c r="J74" i="100"/>
  <c r="C57" i="100"/>
  <c r="U60" i="100"/>
  <c r="J57" i="100"/>
  <c r="H57" i="100"/>
  <c r="I57" i="100" s="1"/>
  <c r="H58" i="100"/>
  <c r="I58" i="100" s="1"/>
  <c r="C58" i="100"/>
  <c r="J58" i="100"/>
  <c r="H75" i="100"/>
  <c r="I75" i="100" s="1"/>
  <c r="C75" i="100"/>
  <c r="J75" i="100"/>
  <c r="C61" i="100"/>
  <c r="J61" i="100"/>
  <c r="H61" i="100"/>
  <c r="I61" i="100" s="1"/>
  <c r="J66" i="99"/>
  <c r="H66" i="99"/>
  <c r="I66" i="99" s="1"/>
  <c r="C66" i="99"/>
  <c r="H58" i="99"/>
  <c r="I58" i="99" s="1"/>
  <c r="C58" i="99"/>
  <c r="J58" i="99"/>
  <c r="H75" i="99"/>
  <c r="I75" i="99" s="1"/>
  <c r="C75" i="99"/>
  <c r="J75" i="99"/>
  <c r="C61" i="99"/>
  <c r="J61" i="99"/>
  <c r="H61" i="99"/>
  <c r="I61" i="99" s="1"/>
  <c r="J62" i="99"/>
  <c r="H62" i="99"/>
  <c r="I62" i="99" s="1"/>
  <c r="C62" i="99"/>
  <c r="J71" i="99"/>
  <c r="H71" i="99"/>
  <c r="I71" i="99" s="1"/>
  <c r="C71" i="99"/>
  <c r="J69" i="99"/>
  <c r="H69" i="99"/>
  <c r="I69" i="99" s="1"/>
  <c r="C69" i="99"/>
  <c r="J72" i="99"/>
  <c r="H72" i="99"/>
  <c r="I72" i="99" s="1"/>
  <c r="C72" i="99"/>
  <c r="H59" i="99"/>
  <c r="I59" i="99" s="1"/>
  <c r="C59" i="99"/>
  <c r="J59" i="99"/>
  <c r="H76" i="99"/>
  <c r="I76" i="99" s="1"/>
  <c r="C76" i="99"/>
  <c r="J76" i="99"/>
  <c r="C65" i="99"/>
  <c r="J65" i="99"/>
  <c r="H65" i="99"/>
  <c r="I65" i="99" s="1"/>
  <c r="H74" i="99"/>
  <c r="I74" i="99" s="1"/>
  <c r="C74" i="99"/>
  <c r="J74" i="99"/>
  <c r="C57" i="99"/>
  <c r="U60" i="99"/>
  <c r="J57" i="99"/>
  <c r="H57" i="99"/>
  <c r="I57" i="99" s="1"/>
  <c r="U57" i="99"/>
  <c r="J70" i="99"/>
  <c r="H70" i="99"/>
  <c r="I70" i="99" s="1"/>
  <c r="C70" i="99"/>
  <c r="H60" i="99"/>
  <c r="I60" i="99" s="1"/>
  <c r="C60" i="99"/>
  <c r="J60" i="99"/>
  <c r="H67" i="99"/>
  <c r="I67" i="99" s="1"/>
  <c r="C67" i="99"/>
  <c r="J67" i="99"/>
  <c r="H73" i="99"/>
  <c r="I73" i="99" s="1"/>
  <c r="C73" i="99"/>
  <c r="J73" i="99"/>
  <c r="H64" i="99"/>
  <c r="I64" i="99" s="1"/>
  <c r="C64" i="99"/>
  <c r="J64" i="99"/>
  <c r="J62" i="98"/>
  <c r="H62" i="98"/>
  <c r="I62" i="98" s="1"/>
  <c r="C62" i="98"/>
  <c r="H59" i="98"/>
  <c r="I59" i="98" s="1"/>
  <c r="C59" i="98"/>
  <c r="J59" i="98"/>
  <c r="C65" i="98"/>
  <c r="J65" i="98"/>
  <c r="H65" i="98"/>
  <c r="I65" i="98" s="1"/>
  <c r="J66" i="98"/>
  <c r="H66" i="98"/>
  <c r="I66" i="98" s="1"/>
  <c r="C66" i="98"/>
  <c r="J70" i="98"/>
  <c r="H70" i="98"/>
  <c r="I70" i="98" s="1"/>
  <c r="C70" i="98"/>
  <c r="H60" i="98"/>
  <c r="I60" i="98" s="1"/>
  <c r="C60" i="98"/>
  <c r="J60" i="98"/>
  <c r="H67" i="98"/>
  <c r="I67" i="98" s="1"/>
  <c r="C67" i="98"/>
  <c r="J67" i="98"/>
  <c r="H73" i="98"/>
  <c r="I73" i="98" s="1"/>
  <c r="C73" i="98"/>
  <c r="J73" i="98"/>
  <c r="H64" i="98"/>
  <c r="I64" i="98" s="1"/>
  <c r="C64" i="98"/>
  <c r="J64" i="98"/>
  <c r="J72" i="98"/>
  <c r="H72" i="98"/>
  <c r="I72" i="98" s="1"/>
  <c r="C72" i="98"/>
  <c r="J71" i="98"/>
  <c r="H71" i="98"/>
  <c r="I71" i="98" s="1"/>
  <c r="C71" i="98"/>
  <c r="J69" i="98"/>
  <c r="H69" i="98"/>
  <c r="I69" i="98" s="1"/>
  <c r="C69" i="98"/>
  <c r="H74" i="98"/>
  <c r="I74" i="98" s="1"/>
  <c r="C74" i="98"/>
  <c r="J74" i="98"/>
  <c r="C57" i="98"/>
  <c r="U60" i="98"/>
  <c r="J57" i="98"/>
  <c r="H57" i="98"/>
  <c r="I57" i="98" s="1"/>
  <c r="U57" i="98"/>
  <c r="H76" i="98"/>
  <c r="I76" i="98" s="1"/>
  <c r="C76" i="98"/>
  <c r="J76" i="98"/>
  <c r="H58" i="98"/>
  <c r="I58" i="98" s="1"/>
  <c r="C58" i="98"/>
  <c r="J58" i="98"/>
  <c r="H75" i="98"/>
  <c r="I75" i="98" s="1"/>
  <c r="C75" i="98"/>
  <c r="J75" i="98"/>
  <c r="C61" i="98"/>
  <c r="J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D64" i="97"/>
  <c r="F63" i="97"/>
  <c r="F62" i="97"/>
  <c r="P61" i="97"/>
  <c r="G61" i="97"/>
  <c r="E60" i="97"/>
  <c r="E59" i="97"/>
  <c r="E58" i="97"/>
  <c r="P57" i="97"/>
  <c r="G57" i="97"/>
  <c r="R69" i="97"/>
  <c r="G76" i="97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E63" i="97"/>
  <c r="E62" i="97"/>
  <c r="F61" i="97"/>
  <c r="D60" i="97"/>
  <c r="D59" i="97"/>
  <c r="D58" i="97"/>
  <c r="F57" i="97"/>
  <c r="C55" i="97"/>
  <c r="G75" i="97"/>
  <c r="G67" i="97"/>
  <c r="D66" i="97"/>
  <c r="F76" i="97"/>
  <c r="G74" i="97"/>
  <c r="G73" i="97"/>
  <c r="D72" i="97"/>
  <c r="D71" i="97"/>
  <c r="D70" i="97"/>
  <c r="D69" i="97"/>
  <c r="D68" i="97"/>
  <c r="P67" i="97"/>
  <c r="F75" i="97"/>
  <c r="F73" i="97"/>
  <c r="G71" i="97"/>
  <c r="P69" i="97"/>
  <c r="G66" i="97"/>
  <c r="E65" i="97"/>
  <c r="F64" i="97"/>
  <c r="P60" i="97"/>
  <c r="E57" i="97"/>
  <c r="D61" i="97"/>
  <c r="F59" i="97"/>
  <c r="U72" i="97"/>
  <c r="G69" i="97"/>
  <c r="D65" i="97"/>
  <c r="E64" i="97"/>
  <c r="G63" i="97"/>
  <c r="G62" i="97"/>
  <c r="D57" i="97"/>
  <c r="U38" i="97"/>
  <c r="U28" i="97" s="1"/>
  <c r="G68" i="97"/>
  <c r="U66" i="97"/>
  <c r="F60" i="97"/>
  <c r="E76" i="97"/>
  <c r="F74" i="97"/>
  <c r="G72" i="97"/>
  <c r="G70" i="97"/>
  <c r="F67" i="97"/>
  <c r="D63" i="97"/>
  <c r="D62" i="97"/>
  <c r="E61" i="97"/>
  <c r="G60" i="97"/>
  <c r="G59" i="97"/>
  <c r="G58" i="97"/>
  <c r="F58" i="97"/>
  <c r="J66" i="96"/>
  <c r="H66" i="96"/>
  <c r="I66" i="96" s="1"/>
  <c r="C66" i="96"/>
  <c r="H58" i="96"/>
  <c r="I58" i="96" s="1"/>
  <c r="C58" i="96"/>
  <c r="J58" i="96"/>
  <c r="H75" i="96"/>
  <c r="I75" i="96" s="1"/>
  <c r="C75" i="96"/>
  <c r="J75" i="96"/>
  <c r="C61" i="96"/>
  <c r="J61" i="96"/>
  <c r="H61" i="96"/>
  <c r="I61" i="96" s="1"/>
  <c r="J62" i="96"/>
  <c r="H62" i="96"/>
  <c r="I62" i="96" s="1"/>
  <c r="C62" i="96"/>
  <c r="H74" i="96"/>
  <c r="I74" i="96" s="1"/>
  <c r="C74" i="96"/>
  <c r="J74" i="96"/>
  <c r="J71" i="96"/>
  <c r="H71" i="96"/>
  <c r="I71" i="96" s="1"/>
  <c r="C71" i="96"/>
  <c r="J69" i="96"/>
  <c r="H69" i="96"/>
  <c r="I69" i="96" s="1"/>
  <c r="C69" i="96"/>
  <c r="J72" i="96"/>
  <c r="H72" i="96"/>
  <c r="I72" i="96" s="1"/>
  <c r="C72" i="96"/>
  <c r="H59" i="96"/>
  <c r="I59" i="96" s="1"/>
  <c r="C59" i="96"/>
  <c r="J59" i="96"/>
  <c r="H76" i="96"/>
  <c r="I76" i="96" s="1"/>
  <c r="C76" i="96"/>
  <c r="J76" i="96"/>
  <c r="C65" i="96"/>
  <c r="J65" i="96"/>
  <c r="H65" i="96"/>
  <c r="I65" i="96" s="1"/>
  <c r="C57" i="96"/>
  <c r="U60" i="96"/>
  <c r="J57" i="96"/>
  <c r="H57" i="96"/>
  <c r="I57" i="96" s="1"/>
  <c r="U57" i="96"/>
  <c r="J70" i="96"/>
  <c r="H70" i="96"/>
  <c r="I70" i="96" s="1"/>
  <c r="C70" i="96"/>
  <c r="H60" i="96"/>
  <c r="I60" i="96" s="1"/>
  <c r="C60" i="96"/>
  <c r="J60" i="96"/>
  <c r="H67" i="96"/>
  <c r="I67" i="96" s="1"/>
  <c r="C67" i="96"/>
  <c r="J67" i="96"/>
  <c r="H73" i="96"/>
  <c r="I73" i="96" s="1"/>
  <c r="C73" i="96"/>
  <c r="J73" i="96"/>
  <c r="H64" i="96"/>
  <c r="I64" i="96" s="1"/>
  <c r="C64" i="96"/>
  <c r="J64" i="96"/>
  <c r="H74" i="95"/>
  <c r="I74" i="95" s="1"/>
  <c r="J74" i="95"/>
  <c r="C74" i="95"/>
  <c r="H67" i="95"/>
  <c r="I67" i="95" s="1"/>
  <c r="J67" i="95"/>
  <c r="C67" i="95"/>
  <c r="J62" i="95"/>
  <c r="H62" i="95"/>
  <c r="I62" i="95" s="1"/>
  <c r="C62" i="95"/>
  <c r="C61" i="95"/>
  <c r="J61" i="95"/>
  <c r="H61" i="95"/>
  <c r="I61" i="95" s="1"/>
  <c r="H73" i="95"/>
  <c r="I73" i="95" s="1"/>
  <c r="J73" i="95"/>
  <c r="C73" i="95"/>
  <c r="H60" i="95"/>
  <c r="I60" i="95" s="1"/>
  <c r="J60" i="95"/>
  <c r="C60" i="95"/>
  <c r="J63" i="95"/>
  <c r="C63" i="95"/>
  <c r="H63" i="95"/>
  <c r="I63" i="95" s="1"/>
  <c r="C57" i="95"/>
  <c r="U60" i="95"/>
  <c r="J57" i="95"/>
  <c r="U57" i="95"/>
  <c r="H57" i="95"/>
  <c r="I57" i="95" s="1"/>
  <c r="J69" i="95"/>
  <c r="C69" i="95"/>
  <c r="H69" i="95"/>
  <c r="I69" i="95" s="1"/>
  <c r="H76" i="95"/>
  <c r="I76" i="95" s="1"/>
  <c r="C76" i="95"/>
  <c r="J76" i="95"/>
  <c r="C65" i="95"/>
  <c r="J65" i="95"/>
  <c r="H65" i="95"/>
  <c r="I65" i="95" s="1"/>
  <c r="H59" i="95"/>
  <c r="I59" i="95" s="1"/>
  <c r="J59" i="95"/>
  <c r="C59" i="95"/>
  <c r="J68" i="95"/>
  <c r="H68" i="95"/>
  <c r="I68" i="95" s="1"/>
  <c r="C68" i="95"/>
  <c r="H64" i="95"/>
  <c r="I64" i="95" s="1"/>
  <c r="C64" i="95"/>
  <c r="J64" i="95"/>
  <c r="H75" i="95"/>
  <c r="I75" i="95" s="1"/>
  <c r="J75" i="95"/>
  <c r="C75" i="95"/>
  <c r="H58" i="95"/>
  <c r="I58" i="95" s="1"/>
  <c r="J58" i="95"/>
  <c r="C58" i="95"/>
  <c r="H62" i="94"/>
  <c r="I62" i="94" s="1"/>
  <c r="J62" i="94"/>
  <c r="C62" i="94"/>
  <c r="C76" i="94"/>
  <c r="J76" i="94"/>
  <c r="H76" i="94"/>
  <c r="I76" i="94" s="1"/>
  <c r="H69" i="94"/>
  <c r="I69" i="94" s="1"/>
  <c r="J69" i="94"/>
  <c r="C69" i="94"/>
  <c r="H71" i="94"/>
  <c r="I71" i="94" s="1"/>
  <c r="J71" i="94"/>
  <c r="C71" i="94"/>
  <c r="H60" i="94"/>
  <c r="I60" i="94" s="1"/>
  <c r="C60" i="94"/>
  <c r="J60" i="94"/>
  <c r="H67" i="94"/>
  <c r="I67" i="94" s="1"/>
  <c r="C67" i="94"/>
  <c r="J67" i="94"/>
  <c r="H73" i="94"/>
  <c r="I73" i="94" s="1"/>
  <c r="C73" i="94"/>
  <c r="J73" i="94"/>
  <c r="C64" i="94"/>
  <c r="J64" i="94"/>
  <c r="H64" i="94"/>
  <c r="I64" i="94" s="1"/>
  <c r="H70" i="94"/>
  <c r="I70" i="94" s="1"/>
  <c r="J70" i="94"/>
  <c r="C70" i="94"/>
  <c r="H66" i="94"/>
  <c r="I66" i="94" s="1"/>
  <c r="C66" i="94"/>
  <c r="J66" i="94"/>
  <c r="J65" i="94"/>
  <c r="C65" i="94"/>
  <c r="H65" i="94"/>
  <c r="I65" i="94" s="1"/>
  <c r="H58" i="94"/>
  <c r="I58" i="94" s="1"/>
  <c r="C58" i="94"/>
  <c r="J58" i="94"/>
  <c r="H75" i="94"/>
  <c r="I75" i="94" s="1"/>
  <c r="C75" i="94"/>
  <c r="J75" i="94"/>
  <c r="H72" i="94"/>
  <c r="I72" i="94" s="1"/>
  <c r="J72" i="94"/>
  <c r="C72" i="94"/>
  <c r="H63" i="94"/>
  <c r="I63" i="94" s="1"/>
  <c r="J63" i="94"/>
  <c r="C63" i="94"/>
  <c r="H68" i="94"/>
  <c r="I68" i="94" s="1"/>
  <c r="J68" i="94"/>
  <c r="C68" i="94"/>
  <c r="H59" i="94"/>
  <c r="I59" i="94" s="1"/>
  <c r="C59" i="94"/>
  <c r="J59" i="94"/>
  <c r="J61" i="94"/>
  <c r="C61" i="94"/>
  <c r="H61" i="94"/>
  <c r="I61" i="94" s="1"/>
  <c r="U60" i="94"/>
  <c r="J57" i="94"/>
  <c r="C57" i="94"/>
  <c r="U57" i="94"/>
  <c r="H57" i="94"/>
  <c r="I57" i="94" s="1"/>
  <c r="H74" i="94"/>
  <c r="I74" i="94" s="1"/>
  <c r="C74" i="94"/>
  <c r="J74" i="94"/>
  <c r="H67" i="93"/>
  <c r="I67" i="93" s="1"/>
  <c r="C67" i="93"/>
  <c r="J67" i="93"/>
  <c r="J66" i="93"/>
  <c r="H66" i="93"/>
  <c r="I66" i="93" s="1"/>
  <c r="C66" i="93"/>
  <c r="J72" i="93"/>
  <c r="H72" i="93"/>
  <c r="I72" i="93" s="1"/>
  <c r="C72" i="93"/>
  <c r="H74" i="93"/>
  <c r="I74" i="93" s="1"/>
  <c r="C74" i="93"/>
  <c r="J74" i="93"/>
  <c r="C57" i="93"/>
  <c r="U60" i="93"/>
  <c r="J57" i="93"/>
  <c r="U57" i="93"/>
  <c r="H57" i="93"/>
  <c r="I57" i="93" s="1"/>
  <c r="H73" i="93"/>
  <c r="I73" i="93" s="1"/>
  <c r="C73" i="93"/>
  <c r="J73" i="93"/>
  <c r="J70" i="93"/>
  <c r="H70" i="93"/>
  <c r="I70" i="93" s="1"/>
  <c r="C70" i="93"/>
  <c r="H58" i="93"/>
  <c r="I58" i="93" s="1"/>
  <c r="C58" i="93"/>
  <c r="J58" i="93"/>
  <c r="H75" i="93"/>
  <c r="I75" i="93" s="1"/>
  <c r="C75" i="93"/>
  <c r="J75" i="93"/>
  <c r="C61" i="93"/>
  <c r="J61" i="93"/>
  <c r="H61" i="93"/>
  <c r="I61" i="93" s="1"/>
  <c r="J71" i="93"/>
  <c r="H71" i="93"/>
  <c r="I71" i="93" s="1"/>
  <c r="C71" i="93"/>
  <c r="H60" i="93"/>
  <c r="I60" i="93" s="1"/>
  <c r="C60" i="93"/>
  <c r="J60" i="93"/>
  <c r="H64" i="93"/>
  <c r="I64" i="93" s="1"/>
  <c r="C64" i="93"/>
  <c r="J64" i="93"/>
  <c r="H59" i="93"/>
  <c r="I59" i="93" s="1"/>
  <c r="C59" i="93"/>
  <c r="J59" i="93"/>
  <c r="H76" i="93"/>
  <c r="I76" i="93" s="1"/>
  <c r="C76" i="93"/>
  <c r="J76" i="93"/>
  <c r="C65" i="93"/>
  <c r="J65" i="93"/>
  <c r="H65" i="93"/>
  <c r="I65" i="93" s="1"/>
  <c r="J63" i="93"/>
  <c r="H63" i="93"/>
  <c r="I63" i="93" s="1"/>
  <c r="C63" i="93"/>
  <c r="C57" i="92"/>
  <c r="U60" i="92"/>
  <c r="J57" i="92"/>
  <c r="U57" i="92"/>
  <c r="H57" i="92"/>
  <c r="I57" i="92" s="1"/>
  <c r="J72" i="92"/>
  <c r="H72" i="92"/>
  <c r="I72" i="92" s="1"/>
  <c r="C72" i="92"/>
  <c r="H59" i="92"/>
  <c r="I59" i="92" s="1"/>
  <c r="C59" i="92"/>
  <c r="J59" i="92"/>
  <c r="H76" i="92"/>
  <c r="I76" i="92" s="1"/>
  <c r="C76" i="92"/>
  <c r="J76" i="92"/>
  <c r="C65" i="92"/>
  <c r="J65" i="92"/>
  <c r="H65" i="92"/>
  <c r="I65" i="92" s="1"/>
  <c r="J62" i="92"/>
  <c r="H62" i="92"/>
  <c r="I62" i="92" s="1"/>
  <c r="C62" i="92"/>
  <c r="H74" i="92"/>
  <c r="I74" i="92" s="1"/>
  <c r="C74" i="92"/>
  <c r="J74" i="92"/>
  <c r="J69" i="92"/>
  <c r="H69" i="92"/>
  <c r="I69" i="92" s="1"/>
  <c r="C69" i="92"/>
  <c r="H58" i="92"/>
  <c r="I58" i="92" s="1"/>
  <c r="C58" i="92"/>
  <c r="J58" i="92"/>
  <c r="H75" i="92"/>
  <c r="I75" i="92" s="1"/>
  <c r="C75" i="92"/>
  <c r="J75" i="92"/>
  <c r="C61" i="92"/>
  <c r="J61" i="92"/>
  <c r="H61" i="92"/>
  <c r="I61" i="92" s="1"/>
  <c r="J70" i="92"/>
  <c r="H70" i="92"/>
  <c r="I70" i="92" s="1"/>
  <c r="C70" i="92"/>
  <c r="H60" i="92"/>
  <c r="I60" i="92" s="1"/>
  <c r="C60" i="92"/>
  <c r="J60" i="92"/>
  <c r="H67" i="92"/>
  <c r="I67" i="92" s="1"/>
  <c r="C67" i="92"/>
  <c r="J67" i="92"/>
  <c r="H73" i="92"/>
  <c r="I73" i="92" s="1"/>
  <c r="C73" i="92"/>
  <c r="J73" i="92"/>
  <c r="H64" i="92"/>
  <c r="I64" i="92" s="1"/>
  <c r="C64" i="92"/>
  <c r="J64" i="92"/>
  <c r="H73" i="91"/>
  <c r="I73" i="91" s="1"/>
  <c r="J73" i="91"/>
  <c r="C73" i="91"/>
  <c r="H67" i="91"/>
  <c r="I67" i="91" s="1"/>
  <c r="J67" i="91"/>
  <c r="C67" i="91"/>
  <c r="H59" i="91"/>
  <c r="I59" i="91" s="1"/>
  <c r="J59" i="91"/>
  <c r="C59" i="91"/>
  <c r="J70" i="91"/>
  <c r="H70" i="91"/>
  <c r="I70" i="91" s="1"/>
  <c r="C70" i="91"/>
  <c r="C57" i="91"/>
  <c r="U60" i="91"/>
  <c r="J57" i="91"/>
  <c r="U57" i="91"/>
  <c r="H57" i="91"/>
  <c r="I57" i="91" s="1"/>
  <c r="J66" i="91"/>
  <c r="H66" i="91"/>
  <c r="I66" i="91" s="1"/>
  <c r="C66" i="91"/>
  <c r="H64" i="91"/>
  <c r="I64" i="91" s="1"/>
  <c r="C64" i="91"/>
  <c r="J64" i="91"/>
  <c r="H75" i="91"/>
  <c r="I75" i="91" s="1"/>
  <c r="C75" i="91"/>
  <c r="J75" i="91"/>
  <c r="H58" i="91"/>
  <c r="I58" i="91" s="1"/>
  <c r="C58" i="91"/>
  <c r="J58" i="91"/>
  <c r="J69" i="91"/>
  <c r="C69" i="91"/>
  <c r="H69" i="91"/>
  <c r="I69" i="91" s="1"/>
  <c r="C61" i="91"/>
  <c r="J61" i="91"/>
  <c r="H61" i="91"/>
  <c r="I61" i="91" s="1"/>
  <c r="H60" i="91"/>
  <c r="I60" i="91" s="1"/>
  <c r="J60" i="91"/>
  <c r="C60" i="91"/>
  <c r="J71" i="91"/>
  <c r="H71" i="91"/>
  <c r="I71" i="91" s="1"/>
  <c r="C71" i="91"/>
  <c r="H74" i="91"/>
  <c r="I74" i="91" s="1"/>
  <c r="J74" i="91"/>
  <c r="C74" i="91"/>
  <c r="J72" i="91"/>
  <c r="H72" i="91"/>
  <c r="I72" i="91" s="1"/>
  <c r="C72" i="91"/>
  <c r="J62" i="91"/>
  <c r="C62" i="91"/>
  <c r="H62" i="91"/>
  <c r="I62" i="91" s="1"/>
  <c r="J68" i="91"/>
  <c r="C68" i="91"/>
  <c r="H68" i="91"/>
  <c r="I68" i="91" s="1"/>
  <c r="J63" i="91"/>
  <c r="C63" i="91"/>
  <c r="H63" i="91"/>
  <c r="I63" i="91" s="1"/>
  <c r="H76" i="91"/>
  <c r="I76" i="91" s="1"/>
  <c r="C76" i="91"/>
  <c r="J76" i="91"/>
  <c r="C65" i="91"/>
  <c r="J65" i="91"/>
  <c r="H65" i="91"/>
  <c r="I65" i="91" s="1"/>
  <c r="H67" i="90"/>
  <c r="I67" i="90" s="1"/>
  <c r="C67" i="90"/>
  <c r="J67" i="90"/>
  <c r="H74" i="90"/>
  <c r="I74" i="90" s="1"/>
  <c r="C74" i="90"/>
  <c r="J74" i="90"/>
  <c r="C57" i="90"/>
  <c r="U60" i="90"/>
  <c r="J57" i="90"/>
  <c r="U57" i="90"/>
  <c r="H57" i="90"/>
  <c r="I57" i="90" s="1"/>
  <c r="J71" i="90"/>
  <c r="H71" i="90"/>
  <c r="I71" i="90" s="1"/>
  <c r="C71" i="90"/>
  <c r="J62" i="90"/>
  <c r="H62" i="90"/>
  <c r="I62" i="90" s="1"/>
  <c r="C62" i="90"/>
  <c r="H60" i="90"/>
  <c r="I60" i="90" s="1"/>
  <c r="C60" i="90"/>
  <c r="J60" i="90"/>
  <c r="J63" i="90"/>
  <c r="H63" i="90"/>
  <c r="I63" i="90" s="1"/>
  <c r="C63" i="90"/>
  <c r="J66" i="90"/>
  <c r="H66" i="90"/>
  <c r="I66" i="90" s="1"/>
  <c r="C66" i="90"/>
  <c r="J69" i="90"/>
  <c r="H69" i="90"/>
  <c r="I69" i="90" s="1"/>
  <c r="C69" i="90"/>
  <c r="H58" i="90"/>
  <c r="I58" i="90" s="1"/>
  <c r="C58" i="90"/>
  <c r="J58" i="90"/>
  <c r="H75" i="90"/>
  <c r="I75" i="90" s="1"/>
  <c r="C75" i="90"/>
  <c r="J75" i="90"/>
  <c r="C61" i="90"/>
  <c r="J61" i="90"/>
  <c r="H61" i="90"/>
  <c r="I61" i="90" s="1"/>
  <c r="H73" i="90"/>
  <c r="I73" i="90" s="1"/>
  <c r="C73" i="90"/>
  <c r="J73" i="90"/>
  <c r="H64" i="90"/>
  <c r="I64" i="90" s="1"/>
  <c r="C64" i="90"/>
  <c r="J64" i="90"/>
  <c r="J68" i="90"/>
  <c r="H68" i="90"/>
  <c r="I68" i="90" s="1"/>
  <c r="C68" i="90"/>
  <c r="J72" i="90"/>
  <c r="H72" i="90"/>
  <c r="I72" i="90" s="1"/>
  <c r="C72" i="90"/>
  <c r="J70" i="90"/>
  <c r="H70" i="90"/>
  <c r="I70" i="90" s="1"/>
  <c r="C70" i="90"/>
  <c r="H59" i="90"/>
  <c r="I59" i="90" s="1"/>
  <c r="C59" i="90"/>
  <c r="J59" i="90"/>
  <c r="H76" i="90"/>
  <c r="I76" i="90" s="1"/>
  <c r="C76" i="90"/>
  <c r="J76" i="90"/>
  <c r="C65" i="90"/>
  <c r="J65" i="90"/>
  <c r="H65" i="90"/>
  <c r="I65" i="90" s="1"/>
  <c r="J70" i="89"/>
  <c r="H70" i="89"/>
  <c r="I70" i="89" s="1"/>
  <c r="C70" i="89"/>
  <c r="J69" i="89"/>
  <c r="H69" i="89"/>
  <c r="I69" i="89" s="1"/>
  <c r="C69" i="89"/>
  <c r="H60" i="89"/>
  <c r="I60" i="89" s="1"/>
  <c r="C60" i="89"/>
  <c r="J60" i="89"/>
  <c r="H67" i="89"/>
  <c r="I67" i="89" s="1"/>
  <c r="C67" i="89"/>
  <c r="J67" i="89"/>
  <c r="H73" i="89"/>
  <c r="I73" i="89" s="1"/>
  <c r="C73" i="89"/>
  <c r="J73" i="89"/>
  <c r="H64" i="89"/>
  <c r="I64" i="89" s="1"/>
  <c r="C64" i="89"/>
  <c r="J64" i="89"/>
  <c r="J66" i="89"/>
  <c r="H66" i="89"/>
  <c r="I66" i="89" s="1"/>
  <c r="C66" i="89"/>
  <c r="H76" i="89"/>
  <c r="I76" i="89" s="1"/>
  <c r="C76" i="89"/>
  <c r="J76" i="89"/>
  <c r="C65" i="89"/>
  <c r="J65" i="89"/>
  <c r="H65" i="89"/>
  <c r="I65" i="89" s="1"/>
  <c r="H74" i="89"/>
  <c r="I74" i="89" s="1"/>
  <c r="C74" i="89"/>
  <c r="J74" i="89"/>
  <c r="C57" i="89"/>
  <c r="U60" i="89"/>
  <c r="J57" i="89"/>
  <c r="U57" i="89"/>
  <c r="H57" i="89"/>
  <c r="I57" i="89" s="1"/>
  <c r="H59" i="89"/>
  <c r="I59" i="89" s="1"/>
  <c r="C59" i="89"/>
  <c r="J59" i="89"/>
  <c r="J72" i="89"/>
  <c r="H72" i="89"/>
  <c r="I72" i="89" s="1"/>
  <c r="C72" i="89"/>
  <c r="H58" i="89"/>
  <c r="I58" i="89" s="1"/>
  <c r="C58" i="89"/>
  <c r="J58" i="89"/>
  <c r="H75" i="89"/>
  <c r="I75" i="89" s="1"/>
  <c r="C75" i="89"/>
  <c r="J75" i="89"/>
  <c r="C61" i="89"/>
  <c r="J61" i="89"/>
  <c r="H61" i="89"/>
  <c r="I61" i="89" s="1"/>
  <c r="J63" i="89"/>
  <c r="H63" i="89"/>
  <c r="I63" i="89" s="1"/>
  <c r="C63" i="89"/>
  <c r="J71" i="89"/>
  <c r="H71" i="89"/>
  <c r="I71" i="89" s="1"/>
  <c r="C71" i="89"/>
  <c r="J68" i="88"/>
  <c r="H68" i="88"/>
  <c r="I68" i="88" s="1"/>
  <c r="C68" i="88"/>
  <c r="H74" i="88"/>
  <c r="I74" i="88" s="1"/>
  <c r="C74" i="88"/>
  <c r="J74" i="88"/>
  <c r="C57" i="88"/>
  <c r="U60" i="88"/>
  <c r="J57" i="88"/>
  <c r="U57" i="88"/>
  <c r="H57" i="88"/>
  <c r="I57" i="88" s="1"/>
  <c r="J71" i="88"/>
  <c r="H71" i="88"/>
  <c r="I71" i="88" s="1"/>
  <c r="C71" i="88"/>
  <c r="J69" i="88"/>
  <c r="H69" i="88"/>
  <c r="I69" i="88" s="1"/>
  <c r="C69" i="88"/>
  <c r="H58" i="88"/>
  <c r="I58" i="88" s="1"/>
  <c r="C58" i="88"/>
  <c r="J58" i="88"/>
  <c r="H75" i="88"/>
  <c r="I75" i="88" s="1"/>
  <c r="C75" i="88"/>
  <c r="J75" i="88"/>
  <c r="C61" i="88"/>
  <c r="J61" i="88"/>
  <c r="H61" i="88"/>
  <c r="I61" i="88" s="1"/>
  <c r="H59" i="88"/>
  <c r="I59" i="88" s="1"/>
  <c r="C59" i="88"/>
  <c r="J59" i="88"/>
  <c r="H76" i="88"/>
  <c r="I76" i="88" s="1"/>
  <c r="C76" i="88"/>
  <c r="J76" i="88"/>
  <c r="C65" i="88"/>
  <c r="J65" i="88"/>
  <c r="H65" i="88"/>
  <c r="I65" i="88" s="1"/>
  <c r="J66" i="88"/>
  <c r="H66" i="88"/>
  <c r="I66" i="88" s="1"/>
  <c r="C66" i="88"/>
  <c r="J62" i="88"/>
  <c r="H62" i="88"/>
  <c r="I62" i="88" s="1"/>
  <c r="C62" i="88"/>
  <c r="J72" i="88"/>
  <c r="H72" i="88"/>
  <c r="I72" i="88" s="1"/>
  <c r="C72" i="88"/>
  <c r="J63" i="88"/>
  <c r="H63" i="88"/>
  <c r="I63" i="88" s="1"/>
  <c r="C63" i="88"/>
  <c r="H60" i="88"/>
  <c r="I60" i="88" s="1"/>
  <c r="C60" i="88"/>
  <c r="J60" i="88"/>
  <c r="H67" i="88"/>
  <c r="I67" i="88" s="1"/>
  <c r="C67" i="88"/>
  <c r="J67" i="88"/>
  <c r="H73" i="88"/>
  <c r="I73" i="88" s="1"/>
  <c r="C73" i="88"/>
  <c r="J73" i="88"/>
  <c r="H64" i="88"/>
  <c r="I64" i="88" s="1"/>
  <c r="C64" i="88"/>
  <c r="J64" i="88"/>
  <c r="J70" i="88"/>
  <c r="H70" i="88"/>
  <c r="I70" i="88" s="1"/>
  <c r="C70" i="88"/>
  <c r="J70" i="87"/>
  <c r="H70" i="87"/>
  <c r="I70" i="87" s="1"/>
  <c r="C70" i="87"/>
  <c r="H73" i="87"/>
  <c r="I73" i="87" s="1"/>
  <c r="C73" i="87"/>
  <c r="J73" i="87"/>
  <c r="H64" i="87"/>
  <c r="I64" i="87" s="1"/>
  <c r="C64" i="87"/>
  <c r="J64" i="87"/>
  <c r="J71" i="87"/>
  <c r="H71" i="87"/>
  <c r="I71" i="87" s="1"/>
  <c r="C71" i="87"/>
  <c r="H74" i="87"/>
  <c r="I74" i="87" s="1"/>
  <c r="C74" i="87"/>
  <c r="J74" i="87"/>
  <c r="C57" i="87"/>
  <c r="U60" i="87"/>
  <c r="J57" i="87"/>
  <c r="U57" i="87"/>
  <c r="H57" i="87"/>
  <c r="I57" i="87" s="1"/>
  <c r="H67" i="87"/>
  <c r="I67" i="87" s="1"/>
  <c r="C67" i="87"/>
  <c r="J67" i="87"/>
  <c r="J62" i="87"/>
  <c r="H62" i="87"/>
  <c r="I62" i="87" s="1"/>
  <c r="C62" i="87"/>
  <c r="H58" i="87"/>
  <c r="I58" i="87" s="1"/>
  <c r="C58" i="87"/>
  <c r="J58" i="87"/>
  <c r="H75" i="87"/>
  <c r="I75" i="87" s="1"/>
  <c r="C75" i="87"/>
  <c r="J75" i="87"/>
  <c r="C61" i="87"/>
  <c r="J61" i="87"/>
  <c r="H61" i="87"/>
  <c r="I61" i="87" s="1"/>
  <c r="J63" i="87"/>
  <c r="H63" i="87"/>
  <c r="I63" i="87" s="1"/>
  <c r="C63" i="87"/>
  <c r="J66" i="87"/>
  <c r="H66" i="87"/>
  <c r="I66" i="87" s="1"/>
  <c r="C66" i="87"/>
  <c r="H60" i="87"/>
  <c r="I60" i="87" s="1"/>
  <c r="C60" i="87"/>
  <c r="J60" i="87"/>
  <c r="J72" i="87"/>
  <c r="H72" i="87"/>
  <c r="I72" i="87" s="1"/>
  <c r="C72" i="87"/>
  <c r="H59" i="87"/>
  <c r="I59" i="87" s="1"/>
  <c r="C59" i="87"/>
  <c r="J59" i="87"/>
  <c r="H76" i="87"/>
  <c r="I76" i="87" s="1"/>
  <c r="C76" i="87"/>
  <c r="J76" i="87"/>
  <c r="C65" i="87"/>
  <c r="J65" i="87"/>
  <c r="H65" i="87"/>
  <c r="I65" i="87" s="1"/>
  <c r="J69" i="87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D64" i="86"/>
  <c r="F63" i="86"/>
  <c r="F62" i="86"/>
  <c r="P61" i="86"/>
  <c r="G61" i="86"/>
  <c r="E60" i="86"/>
  <c r="E59" i="86"/>
  <c r="E58" i="86"/>
  <c r="P57" i="86"/>
  <c r="G57" i="86"/>
  <c r="G76" i="86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G71" i="86"/>
  <c r="G70" i="86"/>
  <c r="P69" i="86"/>
  <c r="G69" i="86"/>
  <c r="G68" i="86"/>
  <c r="F67" i="86"/>
  <c r="U66" i="86"/>
  <c r="G66" i="86"/>
  <c r="D65" i="86"/>
  <c r="E64" i="86"/>
  <c r="G63" i="86"/>
  <c r="G62" i="86"/>
  <c r="D61" i="86"/>
  <c r="F60" i="86"/>
  <c r="F59" i="86"/>
  <c r="F58" i="86"/>
  <c r="D57" i="86"/>
  <c r="G75" i="86"/>
  <c r="G73" i="86"/>
  <c r="R69" i="86"/>
  <c r="D68" i="86"/>
  <c r="D63" i="86"/>
  <c r="E61" i="86"/>
  <c r="G59" i="86"/>
  <c r="U38" i="86"/>
  <c r="U28" i="86" s="1"/>
  <c r="G60" i="86"/>
  <c r="D72" i="86"/>
  <c r="D70" i="86"/>
  <c r="E65" i="86"/>
  <c r="D71" i="86"/>
  <c r="P67" i="86"/>
  <c r="D66" i="86"/>
  <c r="F64" i="86"/>
  <c r="P60" i="86"/>
  <c r="E57" i="86"/>
  <c r="F76" i="86"/>
  <c r="G74" i="86"/>
  <c r="D69" i="86"/>
  <c r="G67" i="86"/>
  <c r="D62" i="86"/>
  <c r="G58" i="86"/>
  <c r="J68" i="100" l="1"/>
  <c r="C68" i="100"/>
  <c r="H68" i="100"/>
  <c r="I68" i="100" s="1"/>
  <c r="U57" i="100"/>
  <c r="J63" i="100"/>
  <c r="H63" i="100"/>
  <c r="I63" i="100" s="1"/>
  <c r="C63" i="100"/>
  <c r="U69" i="123"/>
  <c r="U75" i="123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J63" i="109"/>
  <c r="H63" i="109"/>
  <c r="I63" i="109" s="1"/>
  <c r="C63" i="109"/>
  <c r="J72" i="109"/>
  <c r="H72" i="109"/>
  <c r="I72" i="109" s="1"/>
  <c r="C72" i="109"/>
  <c r="H73" i="109"/>
  <c r="I73" i="109" s="1"/>
  <c r="C73" i="109"/>
  <c r="J73" i="109"/>
  <c r="J69" i="109"/>
  <c r="H69" i="109"/>
  <c r="I69" i="109" s="1"/>
  <c r="C69" i="109"/>
  <c r="H74" i="109"/>
  <c r="I74" i="109" s="1"/>
  <c r="C74" i="109"/>
  <c r="J74" i="109"/>
  <c r="C57" i="109"/>
  <c r="U60" i="109"/>
  <c r="J57" i="109"/>
  <c r="H57" i="109"/>
  <c r="I57" i="109" s="1"/>
  <c r="U57" i="109"/>
  <c r="H59" i="109"/>
  <c r="I59" i="109" s="1"/>
  <c r="C59" i="109"/>
  <c r="J59" i="109"/>
  <c r="H67" i="109"/>
  <c r="I67" i="109" s="1"/>
  <c r="C67" i="109"/>
  <c r="J67" i="109"/>
  <c r="C61" i="109"/>
  <c r="J61" i="109"/>
  <c r="H61" i="109"/>
  <c r="I61" i="109" s="1"/>
  <c r="J71" i="109"/>
  <c r="C71" i="109"/>
  <c r="H71" i="109"/>
  <c r="I71" i="109" s="1"/>
  <c r="H75" i="109"/>
  <c r="I75" i="109" s="1"/>
  <c r="C75" i="109"/>
  <c r="J75" i="109"/>
  <c r="J68" i="109"/>
  <c r="H68" i="109"/>
  <c r="I68" i="109" s="1"/>
  <c r="C68" i="109"/>
  <c r="H58" i="109"/>
  <c r="I58" i="109" s="1"/>
  <c r="C58" i="109"/>
  <c r="J58" i="109"/>
  <c r="H64" i="109"/>
  <c r="I64" i="109" s="1"/>
  <c r="C64" i="109"/>
  <c r="J64" i="109"/>
  <c r="J66" i="109"/>
  <c r="H66" i="109"/>
  <c r="I66" i="109" s="1"/>
  <c r="C66" i="109"/>
  <c r="H60" i="109"/>
  <c r="I60" i="109" s="1"/>
  <c r="C60" i="109"/>
  <c r="J60" i="109"/>
  <c r="J62" i="109"/>
  <c r="H62" i="109"/>
  <c r="I62" i="109" s="1"/>
  <c r="C62" i="109"/>
  <c r="J70" i="109"/>
  <c r="H70" i="109"/>
  <c r="I70" i="109" s="1"/>
  <c r="C70" i="109"/>
  <c r="H76" i="109"/>
  <c r="I76" i="109" s="1"/>
  <c r="C76" i="109"/>
  <c r="J76" i="109"/>
  <c r="C65" i="109"/>
  <c r="J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9"/>
  <c r="U75" i="99"/>
  <c r="U69" i="98"/>
  <c r="U75" i="98"/>
  <c r="H60" i="97"/>
  <c r="I60" i="97" s="1"/>
  <c r="C60" i="97"/>
  <c r="J60" i="97"/>
  <c r="J70" i="97"/>
  <c r="H70" i="97"/>
  <c r="I70" i="97" s="1"/>
  <c r="C70" i="97"/>
  <c r="H73" i="97"/>
  <c r="I73" i="97" s="1"/>
  <c r="C73" i="97"/>
  <c r="J73" i="97"/>
  <c r="C67" i="97"/>
  <c r="H67" i="97"/>
  <c r="I67" i="97" s="1"/>
  <c r="J67" i="97"/>
  <c r="C57" i="97"/>
  <c r="U60" i="97"/>
  <c r="J57" i="97"/>
  <c r="U57" i="97"/>
  <c r="H57" i="97"/>
  <c r="I57" i="97" s="1"/>
  <c r="J71" i="97"/>
  <c r="H71" i="97"/>
  <c r="I71" i="97" s="1"/>
  <c r="C71" i="97"/>
  <c r="H58" i="97"/>
  <c r="I58" i="97" s="1"/>
  <c r="C58" i="97"/>
  <c r="J58" i="97"/>
  <c r="J72" i="97"/>
  <c r="H72" i="97"/>
  <c r="I72" i="97" s="1"/>
  <c r="C72" i="97"/>
  <c r="J62" i="97"/>
  <c r="H62" i="97"/>
  <c r="I62" i="97" s="1"/>
  <c r="C62" i="97"/>
  <c r="J69" i="97"/>
  <c r="H69" i="97"/>
  <c r="I69" i="97" s="1"/>
  <c r="C69" i="97"/>
  <c r="J66" i="97"/>
  <c r="H66" i="97"/>
  <c r="I66" i="97" s="1"/>
  <c r="C66" i="97"/>
  <c r="H74" i="97"/>
  <c r="I74" i="97" s="1"/>
  <c r="C74" i="97"/>
  <c r="J74" i="97"/>
  <c r="C75" i="97"/>
  <c r="H75" i="97"/>
  <c r="I75" i="97" s="1"/>
  <c r="J75" i="97"/>
  <c r="H76" i="97"/>
  <c r="I76" i="97" s="1"/>
  <c r="C76" i="97"/>
  <c r="J76" i="97"/>
  <c r="C61" i="97"/>
  <c r="J61" i="97"/>
  <c r="H61" i="97"/>
  <c r="I61" i="97" s="1"/>
  <c r="H59" i="97"/>
  <c r="I59" i="97" s="1"/>
  <c r="C59" i="97"/>
  <c r="J59" i="97"/>
  <c r="J68" i="97"/>
  <c r="H68" i="97"/>
  <c r="I68" i="97" s="1"/>
  <c r="C68" i="97"/>
  <c r="J63" i="97"/>
  <c r="H63" i="97"/>
  <c r="I63" i="97" s="1"/>
  <c r="C63" i="97"/>
  <c r="H64" i="97"/>
  <c r="I64" i="97" s="1"/>
  <c r="C64" i="97"/>
  <c r="J64" i="97"/>
  <c r="C65" i="97"/>
  <c r="J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J58" i="86"/>
  <c r="C58" i="86"/>
  <c r="H74" i="86"/>
  <c r="I74" i="86" s="1"/>
  <c r="J74" i="86"/>
  <c r="C74" i="86"/>
  <c r="H60" i="86"/>
  <c r="I60" i="86" s="1"/>
  <c r="J60" i="86"/>
  <c r="C60" i="86"/>
  <c r="H75" i="86"/>
  <c r="I75" i="86" s="1"/>
  <c r="J75" i="86"/>
  <c r="C75" i="86"/>
  <c r="H76" i="86"/>
  <c r="I76" i="86" s="1"/>
  <c r="C76" i="86"/>
  <c r="J76" i="86"/>
  <c r="J70" i="86"/>
  <c r="C70" i="86"/>
  <c r="H70" i="86"/>
  <c r="I70" i="86" s="1"/>
  <c r="H64" i="86"/>
  <c r="I64" i="86" s="1"/>
  <c r="C64" i="86"/>
  <c r="J64" i="86"/>
  <c r="C57" i="86"/>
  <c r="U60" i="86"/>
  <c r="J57" i="86"/>
  <c r="U57" i="86"/>
  <c r="H57" i="86"/>
  <c r="I57" i="86" s="1"/>
  <c r="H67" i="86"/>
  <c r="I67" i="86" s="1"/>
  <c r="J67" i="86"/>
  <c r="C67" i="86"/>
  <c r="H59" i="86"/>
  <c r="I59" i="86" s="1"/>
  <c r="J59" i="86"/>
  <c r="C59" i="86"/>
  <c r="J62" i="86"/>
  <c r="C62" i="86"/>
  <c r="H62" i="86"/>
  <c r="I62" i="86" s="1"/>
  <c r="J68" i="86"/>
  <c r="C68" i="86"/>
  <c r="H68" i="86"/>
  <c r="I68" i="86" s="1"/>
  <c r="J71" i="86"/>
  <c r="C71" i="86"/>
  <c r="H71" i="86"/>
  <c r="I71" i="86" s="1"/>
  <c r="C61" i="86"/>
  <c r="J61" i="86"/>
  <c r="H61" i="86"/>
  <c r="I61" i="86" s="1"/>
  <c r="H73" i="86"/>
  <c r="I73" i="86" s="1"/>
  <c r="J73" i="86"/>
  <c r="C73" i="86"/>
  <c r="J63" i="86"/>
  <c r="C63" i="86"/>
  <c r="H63" i="86"/>
  <c r="I63" i="86" s="1"/>
  <c r="J66" i="86"/>
  <c r="C66" i="86"/>
  <c r="H66" i="86"/>
  <c r="I66" i="86" s="1"/>
  <c r="J69" i="86"/>
  <c r="C69" i="86"/>
  <c r="H69" i="86"/>
  <c r="I69" i="86" s="1"/>
  <c r="J72" i="86"/>
  <c r="C72" i="86"/>
  <c r="H72" i="86"/>
  <c r="I72" i="86" s="1"/>
  <c r="C65" i="86"/>
  <c r="J65" i="86"/>
  <c r="H65" i="86"/>
  <c r="I65" i="86" s="1"/>
  <c r="U72" i="85"/>
  <c r="G69" i="85"/>
  <c r="H69" i="85" s="1"/>
  <c r="I69" i="85" s="1"/>
  <c r="G68" i="85"/>
  <c r="H68" i="85" s="1"/>
  <c r="I68" i="85" s="1"/>
  <c r="U66" i="85"/>
  <c r="D65" i="85"/>
  <c r="E64" i="85"/>
  <c r="G62" i="85"/>
  <c r="H62" i="85" s="1"/>
  <c r="I62" i="85" s="1"/>
  <c r="D57" i="85"/>
  <c r="M51" i="85"/>
  <c r="N51" i="85" s="1"/>
  <c r="L51" i="85"/>
  <c r="J51" i="85"/>
  <c r="N50" i="85"/>
  <c r="M50" i="85"/>
  <c r="L50" i="85"/>
  <c r="J50" i="85"/>
  <c r="M49" i="85"/>
  <c r="N49" i="85" s="1"/>
  <c r="L49" i="85"/>
  <c r="J49" i="85"/>
  <c r="M48" i="85"/>
  <c r="N48" i="85" s="1"/>
  <c r="L48" i="85"/>
  <c r="J48" i="85"/>
  <c r="U47" i="85"/>
  <c r="N47" i="85"/>
  <c r="M47" i="85"/>
  <c r="L47" i="85"/>
  <c r="J47" i="85"/>
  <c r="M46" i="85"/>
  <c r="N46" i="85" s="1"/>
  <c r="L46" i="85"/>
  <c r="J46" i="85"/>
  <c r="M45" i="85"/>
  <c r="N45" i="85" s="1"/>
  <c r="L45" i="85"/>
  <c r="J45" i="85"/>
  <c r="U44" i="85"/>
  <c r="D76" i="85" s="1"/>
  <c r="T44" i="85"/>
  <c r="R44" i="85"/>
  <c r="P44" i="85"/>
  <c r="N44" i="85"/>
  <c r="M44" i="85"/>
  <c r="L44" i="85"/>
  <c r="J44" i="85"/>
  <c r="N43" i="85"/>
  <c r="M43" i="85"/>
  <c r="L43" i="85"/>
  <c r="J43" i="85"/>
  <c r="T42" i="85"/>
  <c r="R42" i="85"/>
  <c r="P42" i="85"/>
  <c r="N42" i="85"/>
  <c r="M42" i="85"/>
  <c r="L42" i="85"/>
  <c r="J42" i="85"/>
  <c r="U41" i="85"/>
  <c r="M41" i="85"/>
  <c r="N41" i="85" s="1"/>
  <c r="L41" i="85"/>
  <c r="J41" i="85"/>
  <c r="Q40" i="85"/>
  <c r="N40" i="85"/>
  <c r="M40" i="85"/>
  <c r="L40" i="85"/>
  <c r="J40" i="85"/>
  <c r="Q39" i="85"/>
  <c r="M39" i="85"/>
  <c r="N39" i="85" s="1"/>
  <c r="L39" i="85"/>
  <c r="J39" i="85"/>
  <c r="N38" i="85"/>
  <c r="M38" i="85"/>
  <c r="L38" i="85"/>
  <c r="J38" i="85"/>
  <c r="G63" i="85" s="1"/>
  <c r="M37" i="85"/>
  <c r="N37" i="85" s="1"/>
  <c r="L37" i="85"/>
  <c r="J37" i="85"/>
  <c r="N36" i="85"/>
  <c r="M36" i="85"/>
  <c r="L36" i="85"/>
  <c r="J36" i="85"/>
  <c r="M35" i="85"/>
  <c r="N35" i="85" s="1"/>
  <c r="L35" i="85"/>
  <c r="J35" i="85"/>
  <c r="N34" i="85"/>
  <c r="M34" i="85"/>
  <c r="L34" i="85"/>
  <c r="J34" i="85"/>
  <c r="N33" i="85"/>
  <c r="M33" i="85"/>
  <c r="L33" i="85"/>
  <c r="J33" i="85"/>
  <c r="U50" i="85" s="1"/>
  <c r="M32" i="85"/>
  <c r="N32" i="85" s="1"/>
  <c r="L32" i="85"/>
  <c r="J32" i="85"/>
  <c r="P31" i="85"/>
  <c r="U25" i="85"/>
  <c r="Q35" i="85" s="1"/>
  <c r="Q37" i="85" s="1"/>
  <c r="U38" i="85" s="1"/>
  <c r="F25" i="85"/>
  <c r="D76" i="84"/>
  <c r="E75" i="84"/>
  <c r="E74" i="84"/>
  <c r="E73" i="84"/>
  <c r="F72" i="84"/>
  <c r="F71" i="84"/>
  <c r="F70" i="84"/>
  <c r="T67" i="84"/>
  <c r="E67" i="84"/>
  <c r="F66" i="84"/>
  <c r="G65" i="84"/>
  <c r="J65" i="84" s="1"/>
  <c r="P61" i="84"/>
  <c r="E60" i="84"/>
  <c r="E59" i="84"/>
  <c r="E58" i="84"/>
  <c r="G57" i="84"/>
  <c r="C57" i="84" s="1"/>
  <c r="M51" i="84"/>
  <c r="N51" i="84" s="1"/>
  <c r="L51" i="84"/>
  <c r="J51" i="84"/>
  <c r="U50" i="84"/>
  <c r="N50" i="84"/>
  <c r="M50" i="84"/>
  <c r="L50" i="84"/>
  <c r="J50" i="84"/>
  <c r="M49" i="84"/>
  <c r="N49" i="84" s="1"/>
  <c r="L49" i="84"/>
  <c r="J49" i="84"/>
  <c r="M48" i="84"/>
  <c r="N48" i="84" s="1"/>
  <c r="L48" i="84"/>
  <c r="J48" i="84"/>
  <c r="U47" i="84"/>
  <c r="N47" i="84"/>
  <c r="M47" i="84"/>
  <c r="L47" i="84"/>
  <c r="J47" i="84"/>
  <c r="M46" i="84"/>
  <c r="N46" i="84" s="1"/>
  <c r="L46" i="84"/>
  <c r="J46" i="84"/>
  <c r="M45" i="84"/>
  <c r="N45" i="84" s="1"/>
  <c r="L45" i="84"/>
  <c r="J45" i="84"/>
  <c r="U44" i="84"/>
  <c r="T44" i="84"/>
  <c r="R44" i="84"/>
  <c r="P44" i="84"/>
  <c r="M44" i="84"/>
  <c r="N44" i="84" s="1"/>
  <c r="L44" i="84"/>
  <c r="J44" i="84"/>
  <c r="N43" i="84"/>
  <c r="M43" i="84"/>
  <c r="L43" i="84"/>
  <c r="J43" i="84"/>
  <c r="T42" i="84"/>
  <c r="R42" i="84"/>
  <c r="P42" i="84"/>
  <c r="N42" i="84"/>
  <c r="M42" i="84"/>
  <c r="L42" i="84"/>
  <c r="J42" i="84"/>
  <c r="U41" i="84"/>
  <c r="M41" i="84"/>
  <c r="N41" i="84" s="1"/>
  <c r="L41" i="84"/>
  <c r="J41" i="84"/>
  <c r="Q40" i="84"/>
  <c r="N40" i="84"/>
  <c r="M40" i="84"/>
  <c r="L40" i="84"/>
  <c r="J40" i="84"/>
  <c r="Q39" i="84"/>
  <c r="M39" i="84"/>
  <c r="N39" i="84" s="1"/>
  <c r="L39" i="84"/>
  <c r="J39" i="84"/>
  <c r="N38" i="84"/>
  <c r="M38" i="84"/>
  <c r="L38" i="84"/>
  <c r="J38" i="84"/>
  <c r="M37" i="84"/>
  <c r="N37" i="84" s="1"/>
  <c r="L37" i="84"/>
  <c r="J37" i="84"/>
  <c r="M36" i="84"/>
  <c r="N36" i="84" s="1"/>
  <c r="L36" i="84"/>
  <c r="J36" i="84"/>
  <c r="M35" i="84"/>
  <c r="N35" i="84" s="1"/>
  <c r="L35" i="84"/>
  <c r="J35" i="84"/>
  <c r="M34" i="84"/>
  <c r="N34" i="84" s="1"/>
  <c r="L34" i="84"/>
  <c r="J34" i="84"/>
  <c r="N33" i="84"/>
  <c r="M33" i="84"/>
  <c r="L33" i="84"/>
  <c r="J33" i="84"/>
  <c r="M32" i="84"/>
  <c r="N32" i="84" s="1"/>
  <c r="L32" i="84"/>
  <c r="U32" i="84" s="1"/>
  <c r="J32" i="84"/>
  <c r="P31" i="84"/>
  <c r="C27" i="84"/>
  <c r="U25" i="84"/>
  <c r="Q35" i="84" s="1"/>
  <c r="Q37" i="84" s="1"/>
  <c r="F25" i="84"/>
  <c r="M51" i="83"/>
  <c r="N51" i="83" s="1"/>
  <c r="L51" i="83"/>
  <c r="J51" i="83"/>
  <c r="U50" i="83"/>
  <c r="N50" i="83"/>
  <c r="M50" i="83"/>
  <c r="L50" i="83"/>
  <c r="J50" i="83"/>
  <c r="M49" i="83"/>
  <c r="N49" i="83" s="1"/>
  <c r="L49" i="83"/>
  <c r="J49" i="83"/>
  <c r="M48" i="83"/>
  <c r="N48" i="83" s="1"/>
  <c r="L48" i="83"/>
  <c r="J48" i="83"/>
  <c r="U47" i="83"/>
  <c r="N47" i="83"/>
  <c r="M47" i="83"/>
  <c r="L47" i="83"/>
  <c r="J47" i="83"/>
  <c r="M46" i="83"/>
  <c r="N46" i="83" s="1"/>
  <c r="L46" i="83"/>
  <c r="J46" i="83"/>
  <c r="M45" i="83"/>
  <c r="N45" i="83" s="1"/>
  <c r="L45" i="83"/>
  <c r="J45" i="83"/>
  <c r="U44" i="83"/>
  <c r="T44" i="83"/>
  <c r="R44" i="83"/>
  <c r="P44" i="83"/>
  <c r="N44" i="83"/>
  <c r="M44" i="83"/>
  <c r="L44" i="83"/>
  <c r="J44" i="83"/>
  <c r="N43" i="83"/>
  <c r="M43" i="83"/>
  <c r="L43" i="83"/>
  <c r="J43" i="83"/>
  <c r="T42" i="83"/>
  <c r="R42" i="83"/>
  <c r="P42" i="83"/>
  <c r="N42" i="83"/>
  <c r="M42" i="83"/>
  <c r="L42" i="83"/>
  <c r="J42" i="83"/>
  <c r="U41" i="83"/>
  <c r="M41" i="83"/>
  <c r="N41" i="83" s="1"/>
  <c r="L41" i="83"/>
  <c r="J41" i="83"/>
  <c r="Q40" i="83"/>
  <c r="N40" i="83"/>
  <c r="M40" i="83"/>
  <c r="L40" i="83"/>
  <c r="J40" i="83"/>
  <c r="Q39" i="83"/>
  <c r="M39" i="83"/>
  <c r="N39" i="83" s="1"/>
  <c r="L39" i="83"/>
  <c r="J39" i="83"/>
  <c r="N38" i="83"/>
  <c r="M38" i="83"/>
  <c r="L38" i="83"/>
  <c r="J38" i="83"/>
  <c r="M37" i="83"/>
  <c r="N37" i="83" s="1"/>
  <c r="L37" i="83"/>
  <c r="J37" i="83"/>
  <c r="N36" i="83"/>
  <c r="M36" i="83"/>
  <c r="L36" i="83"/>
  <c r="J36" i="83"/>
  <c r="Q35" i="83"/>
  <c r="Q37" i="83" s="1"/>
  <c r="M35" i="83"/>
  <c r="N35" i="83" s="1"/>
  <c r="L35" i="83"/>
  <c r="J35" i="83"/>
  <c r="N34" i="83"/>
  <c r="M34" i="83"/>
  <c r="L34" i="83"/>
  <c r="U32" i="83" s="1"/>
  <c r="J34" i="83"/>
  <c r="M33" i="83"/>
  <c r="N33" i="83" s="1"/>
  <c r="L33" i="83"/>
  <c r="J33" i="83"/>
  <c r="M32" i="83"/>
  <c r="N32" i="83" s="1"/>
  <c r="L32" i="83"/>
  <c r="J32" i="83"/>
  <c r="P31" i="83"/>
  <c r="C27" i="83"/>
  <c r="U25" i="83"/>
  <c r="F25" i="83"/>
  <c r="M51" i="82"/>
  <c r="N51" i="82" s="1"/>
  <c r="L51" i="82"/>
  <c r="J51" i="82"/>
  <c r="N50" i="82"/>
  <c r="M50" i="82"/>
  <c r="L50" i="82"/>
  <c r="J50" i="82"/>
  <c r="M49" i="82"/>
  <c r="N49" i="82" s="1"/>
  <c r="L49" i="82"/>
  <c r="J49" i="82"/>
  <c r="N48" i="82"/>
  <c r="M48" i="82"/>
  <c r="L48" i="82"/>
  <c r="J48" i="82"/>
  <c r="U47" i="82"/>
  <c r="N47" i="82"/>
  <c r="M47" i="82"/>
  <c r="L47" i="82"/>
  <c r="J47" i="82"/>
  <c r="M46" i="82"/>
  <c r="N46" i="82" s="1"/>
  <c r="L46" i="82"/>
  <c r="J46" i="82"/>
  <c r="N45" i="82"/>
  <c r="M45" i="82"/>
  <c r="L45" i="82"/>
  <c r="J45" i="82"/>
  <c r="T44" i="82"/>
  <c r="R44" i="82"/>
  <c r="P44" i="82"/>
  <c r="N44" i="82"/>
  <c r="M44" i="82"/>
  <c r="L44" i="82"/>
  <c r="J44" i="82"/>
  <c r="U50" i="82" s="1"/>
  <c r="N43" i="82"/>
  <c r="M43" i="82"/>
  <c r="L43" i="82"/>
  <c r="J43" i="82"/>
  <c r="T42" i="82"/>
  <c r="R42" i="82"/>
  <c r="P42" i="82"/>
  <c r="N42" i="82"/>
  <c r="M42" i="82"/>
  <c r="L42" i="82"/>
  <c r="J42" i="82"/>
  <c r="U41" i="82"/>
  <c r="N41" i="82"/>
  <c r="M41" i="82"/>
  <c r="L41" i="82"/>
  <c r="J41" i="82"/>
  <c r="Q40" i="82"/>
  <c r="N40" i="82"/>
  <c r="M40" i="82"/>
  <c r="L40" i="82"/>
  <c r="J40" i="82"/>
  <c r="Q39" i="82"/>
  <c r="N39" i="82"/>
  <c r="M39" i="82"/>
  <c r="L39" i="82"/>
  <c r="J39" i="82"/>
  <c r="N38" i="82"/>
  <c r="M38" i="82"/>
  <c r="L38" i="82"/>
  <c r="J38" i="82"/>
  <c r="M37" i="82"/>
  <c r="N37" i="82" s="1"/>
  <c r="L37" i="82"/>
  <c r="J37" i="82"/>
  <c r="N36" i="82"/>
  <c r="M36" i="82"/>
  <c r="L36" i="82"/>
  <c r="J36" i="82"/>
  <c r="N35" i="82"/>
  <c r="M35" i="82"/>
  <c r="L35" i="82"/>
  <c r="J35" i="82"/>
  <c r="N34" i="82"/>
  <c r="M34" i="82"/>
  <c r="L34" i="82"/>
  <c r="J34" i="82"/>
  <c r="N33" i="82"/>
  <c r="M33" i="82"/>
  <c r="L33" i="82"/>
  <c r="J33" i="82"/>
  <c r="N32" i="82"/>
  <c r="M32" i="82"/>
  <c r="L32" i="82"/>
  <c r="J32" i="82"/>
  <c r="P31" i="82"/>
  <c r="U25" i="82"/>
  <c r="F25" i="82"/>
  <c r="N51" i="81"/>
  <c r="M51" i="81"/>
  <c r="L51" i="81"/>
  <c r="J51" i="81"/>
  <c r="U50" i="81"/>
  <c r="N50" i="81"/>
  <c r="M50" i="81"/>
  <c r="L50" i="81"/>
  <c r="J50" i="81"/>
  <c r="M49" i="81"/>
  <c r="N49" i="81" s="1"/>
  <c r="L49" i="81"/>
  <c r="J49" i="81"/>
  <c r="N48" i="81"/>
  <c r="M48" i="81"/>
  <c r="L48" i="81"/>
  <c r="J48" i="81"/>
  <c r="U47" i="81"/>
  <c r="N47" i="81"/>
  <c r="M47" i="81"/>
  <c r="L47" i="81"/>
  <c r="J47" i="81"/>
  <c r="M46" i="81"/>
  <c r="N46" i="81" s="1"/>
  <c r="L46" i="81"/>
  <c r="J46" i="81"/>
  <c r="M45" i="81"/>
  <c r="N45" i="81" s="1"/>
  <c r="L45" i="81"/>
  <c r="J45" i="81"/>
  <c r="U44" i="81"/>
  <c r="T44" i="81"/>
  <c r="R44" i="81"/>
  <c r="P44" i="81"/>
  <c r="N44" i="81"/>
  <c r="M44" i="81"/>
  <c r="L44" i="81"/>
  <c r="J44" i="81"/>
  <c r="N43" i="81"/>
  <c r="M43" i="81"/>
  <c r="L43" i="81"/>
  <c r="J43" i="81"/>
  <c r="T42" i="81"/>
  <c r="R42" i="81"/>
  <c r="P42" i="81"/>
  <c r="N42" i="81"/>
  <c r="M42" i="81"/>
  <c r="L42" i="81"/>
  <c r="J42" i="81"/>
  <c r="U41" i="81"/>
  <c r="M41" i="81"/>
  <c r="N41" i="81" s="1"/>
  <c r="L41" i="81"/>
  <c r="J41" i="81"/>
  <c r="Q40" i="81"/>
  <c r="N40" i="81"/>
  <c r="M40" i="81"/>
  <c r="L40" i="81"/>
  <c r="J40" i="81"/>
  <c r="Q39" i="81"/>
  <c r="M39" i="81"/>
  <c r="N39" i="81" s="1"/>
  <c r="L39" i="81"/>
  <c r="J39" i="81"/>
  <c r="N38" i="81"/>
  <c r="M38" i="81"/>
  <c r="L38" i="81"/>
  <c r="J38" i="81"/>
  <c r="M37" i="81"/>
  <c r="N37" i="81" s="1"/>
  <c r="L37" i="81"/>
  <c r="J37" i="81"/>
  <c r="M36" i="81"/>
  <c r="N36" i="81" s="1"/>
  <c r="L36" i="81"/>
  <c r="J36" i="81"/>
  <c r="U35" i="81"/>
  <c r="M35" i="81"/>
  <c r="N35" i="81" s="1"/>
  <c r="L35" i="81"/>
  <c r="J35" i="81"/>
  <c r="M34" i="81"/>
  <c r="N34" i="81" s="1"/>
  <c r="L34" i="81"/>
  <c r="J34" i="81"/>
  <c r="N33" i="81"/>
  <c r="M33" i="81"/>
  <c r="L33" i="81"/>
  <c r="J33" i="81"/>
  <c r="N32" i="81"/>
  <c r="M32" i="81"/>
  <c r="L32" i="81"/>
  <c r="J32" i="81"/>
  <c r="U25" i="81"/>
  <c r="F25" i="81"/>
  <c r="F75" i="80"/>
  <c r="F73" i="80"/>
  <c r="U72" i="80"/>
  <c r="G71" i="80"/>
  <c r="C71" i="80"/>
  <c r="P69" i="80"/>
  <c r="G69" i="80"/>
  <c r="G66" i="80"/>
  <c r="C66" i="80"/>
  <c r="E64" i="80"/>
  <c r="G62" i="80"/>
  <c r="D61" i="80"/>
  <c r="F59" i="80"/>
  <c r="D57" i="80"/>
  <c r="M51" i="80"/>
  <c r="N51" i="80" s="1"/>
  <c r="L51" i="80"/>
  <c r="J51" i="80"/>
  <c r="N50" i="80"/>
  <c r="M50" i="80"/>
  <c r="L50" i="80"/>
  <c r="J50" i="80"/>
  <c r="M49" i="80"/>
  <c r="N49" i="80" s="1"/>
  <c r="L49" i="80"/>
  <c r="J49" i="80"/>
  <c r="M48" i="80"/>
  <c r="N48" i="80" s="1"/>
  <c r="L48" i="80"/>
  <c r="J48" i="80"/>
  <c r="U47" i="80"/>
  <c r="N47" i="80"/>
  <c r="M47" i="80"/>
  <c r="L47" i="80"/>
  <c r="J47" i="80"/>
  <c r="M46" i="80"/>
  <c r="N46" i="80" s="1"/>
  <c r="L46" i="80"/>
  <c r="J46" i="80"/>
  <c r="M45" i="80"/>
  <c r="N45" i="80" s="1"/>
  <c r="L45" i="80"/>
  <c r="J45" i="80"/>
  <c r="U44" i="80"/>
  <c r="G68" i="80" s="1"/>
  <c r="T44" i="80"/>
  <c r="R44" i="80"/>
  <c r="P44" i="80"/>
  <c r="N44" i="80"/>
  <c r="M44" i="80"/>
  <c r="L44" i="80"/>
  <c r="J44" i="80"/>
  <c r="N43" i="80"/>
  <c r="M43" i="80"/>
  <c r="L43" i="80"/>
  <c r="J43" i="80"/>
  <c r="T42" i="80"/>
  <c r="R42" i="80"/>
  <c r="P42" i="80"/>
  <c r="N42" i="80"/>
  <c r="M42" i="80"/>
  <c r="L42" i="80"/>
  <c r="J42" i="80"/>
  <c r="U41" i="80"/>
  <c r="M41" i="80"/>
  <c r="N41" i="80" s="1"/>
  <c r="L41" i="80"/>
  <c r="J41" i="80"/>
  <c r="Q40" i="80"/>
  <c r="N40" i="80"/>
  <c r="M40" i="80"/>
  <c r="L40" i="80"/>
  <c r="J40" i="80"/>
  <c r="Q39" i="80"/>
  <c r="M39" i="80"/>
  <c r="N39" i="80" s="1"/>
  <c r="L39" i="80"/>
  <c r="J39" i="80"/>
  <c r="U38" i="80"/>
  <c r="N38" i="80"/>
  <c r="M38" i="80"/>
  <c r="L38" i="80"/>
  <c r="J38" i="80"/>
  <c r="M37" i="80"/>
  <c r="N37" i="80" s="1"/>
  <c r="L37" i="80"/>
  <c r="J37" i="80"/>
  <c r="N36" i="80"/>
  <c r="M36" i="80"/>
  <c r="L36" i="80"/>
  <c r="J36" i="80"/>
  <c r="M35" i="80"/>
  <c r="N35" i="80" s="1"/>
  <c r="L35" i="80"/>
  <c r="J35" i="80"/>
  <c r="N34" i="80"/>
  <c r="M34" i="80"/>
  <c r="L34" i="80"/>
  <c r="J34" i="80"/>
  <c r="N33" i="80"/>
  <c r="M33" i="80"/>
  <c r="L33" i="80"/>
  <c r="J33" i="80"/>
  <c r="U50" i="80" s="1"/>
  <c r="M32" i="80"/>
  <c r="N32" i="80" s="1"/>
  <c r="L32" i="80"/>
  <c r="J32" i="80"/>
  <c r="P31" i="80"/>
  <c r="U25" i="80"/>
  <c r="Q35" i="80" s="1"/>
  <c r="Q37" i="80" s="1"/>
  <c r="F25" i="80"/>
  <c r="M51" i="79"/>
  <c r="N51" i="79" s="1"/>
  <c r="L51" i="79"/>
  <c r="J51" i="79"/>
  <c r="U50" i="79"/>
  <c r="N50" i="79"/>
  <c r="M50" i="79"/>
  <c r="L50" i="79"/>
  <c r="J50" i="79"/>
  <c r="M49" i="79"/>
  <c r="N49" i="79" s="1"/>
  <c r="L49" i="79"/>
  <c r="J49" i="79"/>
  <c r="N48" i="79"/>
  <c r="M48" i="79"/>
  <c r="L48" i="79"/>
  <c r="J48" i="79"/>
  <c r="U47" i="79"/>
  <c r="N47" i="79"/>
  <c r="M47" i="79"/>
  <c r="L47" i="79"/>
  <c r="J47" i="79"/>
  <c r="M46" i="79"/>
  <c r="N46" i="79" s="1"/>
  <c r="L46" i="79"/>
  <c r="J46" i="79"/>
  <c r="M45" i="79"/>
  <c r="N45" i="79" s="1"/>
  <c r="L45" i="79"/>
  <c r="J45" i="79"/>
  <c r="T44" i="79"/>
  <c r="R44" i="79"/>
  <c r="P44" i="79"/>
  <c r="N44" i="79"/>
  <c r="M44" i="79"/>
  <c r="L44" i="79"/>
  <c r="J44" i="79"/>
  <c r="N43" i="79"/>
  <c r="M43" i="79"/>
  <c r="L43" i="79"/>
  <c r="J43" i="79"/>
  <c r="T42" i="79"/>
  <c r="R42" i="79"/>
  <c r="P42" i="79"/>
  <c r="N42" i="79"/>
  <c r="M42" i="79"/>
  <c r="L42" i="79"/>
  <c r="J42" i="79"/>
  <c r="U41" i="79"/>
  <c r="M41" i="79"/>
  <c r="N41" i="79" s="1"/>
  <c r="L41" i="79"/>
  <c r="J41" i="79"/>
  <c r="Q40" i="79"/>
  <c r="N40" i="79"/>
  <c r="M40" i="79"/>
  <c r="L40" i="79"/>
  <c r="J40" i="79"/>
  <c r="Q39" i="79"/>
  <c r="M39" i="79"/>
  <c r="N39" i="79" s="1"/>
  <c r="L39" i="79"/>
  <c r="J39" i="79"/>
  <c r="N38" i="79"/>
  <c r="M38" i="79"/>
  <c r="L38" i="79"/>
  <c r="J38" i="79"/>
  <c r="N37" i="79"/>
  <c r="M37" i="79"/>
  <c r="L37" i="79"/>
  <c r="J37" i="79"/>
  <c r="N36" i="79"/>
  <c r="M36" i="79"/>
  <c r="L36" i="79"/>
  <c r="J36" i="79"/>
  <c r="N35" i="79"/>
  <c r="M35" i="79"/>
  <c r="L35" i="79"/>
  <c r="J35" i="79"/>
  <c r="N34" i="79"/>
  <c r="M34" i="79"/>
  <c r="L34" i="79"/>
  <c r="J34" i="79"/>
  <c r="N33" i="79"/>
  <c r="M33" i="79"/>
  <c r="L33" i="79"/>
  <c r="J33" i="79"/>
  <c r="M32" i="79"/>
  <c r="N32" i="79" s="1"/>
  <c r="L32" i="79"/>
  <c r="J32" i="79"/>
  <c r="P31" i="79"/>
  <c r="U25" i="79"/>
  <c r="F25" i="79"/>
  <c r="M51" i="78"/>
  <c r="N51" i="78" s="1"/>
  <c r="L51" i="78"/>
  <c r="J51" i="78"/>
  <c r="M50" i="78"/>
  <c r="N50" i="78" s="1"/>
  <c r="L50" i="78"/>
  <c r="J50" i="78"/>
  <c r="M49" i="78"/>
  <c r="N49" i="78" s="1"/>
  <c r="L49" i="78"/>
  <c r="J49" i="78"/>
  <c r="M48" i="78"/>
  <c r="N48" i="78" s="1"/>
  <c r="L48" i="78"/>
  <c r="J48" i="78"/>
  <c r="U47" i="78"/>
  <c r="N47" i="78"/>
  <c r="M47" i="78"/>
  <c r="L47" i="78"/>
  <c r="J47" i="78"/>
  <c r="M46" i="78"/>
  <c r="N46" i="78" s="1"/>
  <c r="L46" i="78"/>
  <c r="J46" i="78"/>
  <c r="M45" i="78"/>
  <c r="N45" i="78" s="1"/>
  <c r="L45" i="78"/>
  <c r="J45" i="78"/>
  <c r="T44" i="78"/>
  <c r="R44" i="78"/>
  <c r="P44" i="78"/>
  <c r="M44" i="78"/>
  <c r="N44" i="78" s="1"/>
  <c r="L44" i="78"/>
  <c r="J44" i="78"/>
  <c r="M43" i="78"/>
  <c r="N43" i="78" s="1"/>
  <c r="L43" i="78"/>
  <c r="J43" i="78"/>
  <c r="T42" i="78"/>
  <c r="R42" i="78"/>
  <c r="P42" i="78"/>
  <c r="M42" i="78"/>
  <c r="N42" i="78" s="1"/>
  <c r="L42" i="78"/>
  <c r="J42" i="78"/>
  <c r="U41" i="78"/>
  <c r="M41" i="78"/>
  <c r="N41" i="78" s="1"/>
  <c r="L41" i="78"/>
  <c r="J41" i="78"/>
  <c r="Q40" i="78"/>
  <c r="M40" i="78"/>
  <c r="N40" i="78" s="1"/>
  <c r="L40" i="78"/>
  <c r="J40" i="78"/>
  <c r="Q39" i="78"/>
  <c r="M39" i="78"/>
  <c r="N39" i="78" s="1"/>
  <c r="L39" i="78"/>
  <c r="J39" i="78"/>
  <c r="M38" i="78"/>
  <c r="N38" i="78" s="1"/>
  <c r="L38" i="78"/>
  <c r="J38" i="78"/>
  <c r="M37" i="78"/>
  <c r="N37" i="78" s="1"/>
  <c r="J37" i="78" s="1"/>
  <c r="L37" i="78"/>
  <c r="L36" i="78"/>
  <c r="L35" i="78"/>
  <c r="L34" i="78"/>
  <c r="L33" i="78"/>
  <c r="M35" i="78" s="1"/>
  <c r="N35" i="78" s="1"/>
  <c r="J35" i="78" s="1"/>
  <c r="L32" i="78"/>
  <c r="U25" i="78"/>
  <c r="M51" i="77"/>
  <c r="N51" i="77" s="1"/>
  <c r="L51" i="77"/>
  <c r="J51" i="77"/>
  <c r="I51" i="77"/>
  <c r="M50" i="77"/>
  <c r="N50" i="77" s="1"/>
  <c r="L50" i="77"/>
  <c r="J50" i="77"/>
  <c r="I50" i="77"/>
  <c r="M49" i="77"/>
  <c r="N49" i="77" s="1"/>
  <c r="L49" i="77"/>
  <c r="J49" i="77"/>
  <c r="I49" i="77"/>
  <c r="M48" i="77"/>
  <c r="N48" i="77" s="1"/>
  <c r="L48" i="77"/>
  <c r="J48" i="77"/>
  <c r="I48" i="77"/>
  <c r="U47" i="77"/>
  <c r="M47" i="77"/>
  <c r="N47" i="77" s="1"/>
  <c r="L47" i="77"/>
  <c r="J47" i="77"/>
  <c r="I47" i="77"/>
  <c r="M46" i="77"/>
  <c r="N46" i="77" s="1"/>
  <c r="L46" i="77"/>
  <c r="J46" i="77"/>
  <c r="I46" i="77"/>
  <c r="M45" i="77"/>
  <c r="N45" i="77" s="1"/>
  <c r="L45" i="77"/>
  <c r="J45" i="77"/>
  <c r="I45" i="77"/>
  <c r="T44" i="77"/>
  <c r="R44" i="77"/>
  <c r="P44" i="77"/>
  <c r="M44" i="77"/>
  <c r="N44" i="77" s="1"/>
  <c r="L44" i="77"/>
  <c r="J44" i="77"/>
  <c r="I44" i="77"/>
  <c r="M43" i="77"/>
  <c r="N43" i="77" s="1"/>
  <c r="L43" i="77"/>
  <c r="J43" i="77"/>
  <c r="I43" i="77"/>
  <c r="T42" i="77"/>
  <c r="R42" i="77"/>
  <c r="P42" i="77"/>
  <c r="M42" i="77"/>
  <c r="N42" i="77" s="1"/>
  <c r="L42" i="77"/>
  <c r="J42" i="77"/>
  <c r="I42" i="77"/>
  <c r="U41" i="77"/>
  <c r="M41" i="77"/>
  <c r="N41" i="77" s="1"/>
  <c r="L41" i="77"/>
  <c r="J41" i="77"/>
  <c r="I41" i="77"/>
  <c r="Q40" i="77"/>
  <c r="M40" i="77"/>
  <c r="N40" i="77" s="1"/>
  <c r="L40" i="77"/>
  <c r="J40" i="77"/>
  <c r="I40" i="77"/>
  <c r="Q39" i="77"/>
  <c r="M39" i="77"/>
  <c r="N39" i="77" s="1"/>
  <c r="L39" i="77"/>
  <c r="J39" i="77"/>
  <c r="I39" i="77"/>
  <c r="M38" i="77"/>
  <c r="N38" i="77" s="1"/>
  <c r="L38" i="77"/>
  <c r="J38" i="77"/>
  <c r="I38" i="77"/>
  <c r="M37" i="77"/>
  <c r="N37" i="77" s="1"/>
  <c r="L37" i="77"/>
  <c r="J37" i="77"/>
  <c r="I37" i="77"/>
  <c r="L36" i="77"/>
  <c r="I36" i="77"/>
  <c r="L35" i="77"/>
  <c r="I35" i="77"/>
  <c r="L34" i="77"/>
  <c r="I34" i="77"/>
  <c r="L33" i="77"/>
  <c r="I33" i="77"/>
  <c r="L32" i="77"/>
  <c r="U25" i="77"/>
  <c r="U44" i="77" s="1"/>
  <c r="M51" i="76"/>
  <c r="N51" i="76" s="1"/>
  <c r="L51" i="76"/>
  <c r="J51" i="76"/>
  <c r="M50" i="76"/>
  <c r="N50" i="76" s="1"/>
  <c r="L50" i="76"/>
  <c r="J50" i="76"/>
  <c r="M49" i="76"/>
  <c r="N49" i="76" s="1"/>
  <c r="L49" i="76"/>
  <c r="J49" i="76"/>
  <c r="M48" i="76"/>
  <c r="N48" i="76" s="1"/>
  <c r="L48" i="76"/>
  <c r="J48" i="76"/>
  <c r="U47" i="76"/>
  <c r="M47" i="76"/>
  <c r="N47" i="76" s="1"/>
  <c r="L47" i="76"/>
  <c r="J47" i="76"/>
  <c r="M46" i="76"/>
  <c r="N46" i="76" s="1"/>
  <c r="L46" i="76"/>
  <c r="J46" i="76"/>
  <c r="M45" i="76"/>
  <c r="N45" i="76" s="1"/>
  <c r="L45" i="76"/>
  <c r="J45" i="76"/>
  <c r="T44" i="76"/>
  <c r="R44" i="76"/>
  <c r="P44" i="76"/>
  <c r="M44" i="76"/>
  <c r="N44" i="76" s="1"/>
  <c r="L44" i="76"/>
  <c r="J44" i="76"/>
  <c r="M43" i="76"/>
  <c r="N43" i="76" s="1"/>
  <c r="L43" i="76"/>
  <c r="J43" i="76"/>
  <c r="T42" i="76"/>
  <c r="R42" i="76"/>
  <c r="P42" i="76"/>
  <c r="M42" i="76"/>
  <c r="N42" i="76" s="1"/>
  <c r="L42" i="76"/>
  <c r="J42" i="76"/>
  <c r="U41" i="76"/>
  <c r="M41" i="76"/>
  <c r="N41" i="76" s="1"/>
  <c r="L41" i="76"/>
  <c r="J41" i="76"/>
  <c r="Q40" i="76"/>
  <c r="M40" i="76"/>
  <c r="N40" i="76" s="1"/>
  <c r="L40" i="76"/>
  <c r="J40" i="76"/>
  <c r="Q39" i="76"/>
  <c r="M39" i="76"/>
  <c r="N39" i="76" s="1"/>
  <c r="L39" i="76"/>
  <c r="J39" i="76"/>
  <c r="M38" i="76"/>
  <c r="N38" i="76" s="1"/>
  <c r="L38" i="76"/>
  <c r="J38" i="76"/>
  <c r="L37" i="76"/>
  <c r="M34" i="76" s="1"/>
  <c r="N34" i="76" s="1"/>
  <c r="J34" i="76" s="1"/>
  <c r="L36" i="76"/>
  <c r="L35" i="76"/>
  <c r="L34" i="76"/>
  <c r="L33" i="76"/>
  <c r="L32" i="76"/>
  <c r="U25" i="76"/>
  <c r="M51" i="75"/>
  <c r="N51" i="75" s="1"/>
  <c r="L51" i="75"/>
  <c r="J51" i="75"/>
  <c r="M50" i="75"/>
  <c r="N50" i="75" s="1"/>
  <c r="L50" i="75"/>
  <c r="J50" i="75"/>
  <c r="M49" i="75"/>
  <c r="N49" i="75" s="1"/>
  <c r="L49" i="75"/>
  <c r="J49" i="75"/>
  <c r="M48" i="75"/>
  <c r="N48" i="75" s="1"/>
  <c r="L48" i="75"/>
  <c r="J48" i="75"/>
  <c r="M47" i="75"/>
  <c r="N47" i="75" s="1"/>
  <c r="L47" i="75"/>
  <c r="J47" i="75"/>
  <c r="M46" i="75"/>
  <c r="N46" i="75" s="1"/>
  <c r="L46" i="75"/>
  <c r="J46" i="75"/>
  <c r="M45" i="75"/>
  <c r="N45" i="75" s="1"/>
  <c r="L45" i="75"/>
  <c r="J45" i="75"/>
  <c r="M44" i="75"/>
  <c r="N44" i="75" s="1"/>
  <c r="L44" i="75"/>
  <c r="J44" i="75"/>
  <c r="M43" i="75"/>
  <c r="N43" i="75" s="1"/>
  <c r="L43" i="75"/>
  <c r="J43" i="75"/>
  <c r="T42" i="75"/>
  <c r="R42" i="75"/>
  <c r="P42" i="75"/>
  <c r="M42" i="75"/>
  <c r="N42" i="75" s="1"/>
  <c r="L42" i="75"/>
  <c r="J42" i="75"/>
  <c r="M41" i="75"/>
  <c r="N41" i="75" s="1"/>
  <c r="L41" i="75"/>
  <c r="J41" i="75"/>
  <c r="M40" i="75"/>
  <c r="N40" i="75" s="1"/>
  <c r="L40" i="75"/>
  <c r="J40" i="75"/>
  <c r="Q39" i="75"/>
  <c r="M39" i="75"/>
  <c r="N39" i="75" s="1"/>
  <c r="L39" i="75"/>
  <c r="J39" i="75"/>
  <c r="M38" i="75"/>
  <c r="N38" i="75" s="1"/>
  <c r="L38" i="75"/>
  <c r="J38" i="75"/>
  <c r="M37" i="75"/>
  <c r="N37" i="75" s="1"/>
  <c r="J37" i="75" s="1"/>
  <c r="L37" i="75"/>
  <c r="U41" i="75" s="1"/>
  <c r="L36" i="75"/>
  <c r="L35" i="75"/>
  <c r="L34" i="75"/>
  <c r="L33" i="75"/>
  <c r="L32" i="75"/>
  <c r="M36" i="75" s="1"/>
  <c r="N36" i="75" s="1"/>
  <c r="J36" i="75" s="1"/>
  <c r="U25" i="75"/>
  <c r="E19" i="1"/>
  <c r="G19" i="1"/>
  <c r="F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M37" i="76" l="1"/>
  <c r="N37" i="76" s="1"/>
  <c r="J37" i="76" s="1"/>
  <c r="M32" i="76"/>
  <c r="N32" i="76" s="1"/>
  <c r="J32" i="76" s="1"/>
  <c r="M35" i="76"/>
  <c r="N35" i="76" s="1"/>
  <c r="J35" i="76" s="1"/>
  <c r="M35" i="75"/>
  <c r="N35" i="75" s="1"/>
  <c r="J35" i="75" s="1"/>
  <c r="M36" i="76"/>
  <c r="N36" i="76" s="1"/>
  <c r="J36" i="76" s="1"/>
  <c r="M35" i="77"/>
  <c r="N35" i="77" s="1"/>
  <c r="J35" i="77" s="1"/>
  <c r="M36" i="78"/>
  <c r="N36" i="78" s="1"/>
  <c r="J36" i="78" s="1"/>
  <c r="M36" i="77"/>
  <c r="N36" i="77" s="1"/>
  <c r="J36" i="77" s="1"/>
  <c r="P44" i="75"/>
  <c r="T44" i="75"/>
  <c r="U44" i="78"/>
  <c r="Q35" i="78" s="1"/>
  <c r="U35" i="78"/>
  <c r="M34" i="78"/>
  <c r="N34" i="78" s="1"/>
  <c r="J34" i="78" s="1"/>
  <c r="M32" i="78"/>
  <c r="N32" i="78" s="1"/>
  <c r="J32" i="78" s="1"/>
  <c r="M33" i="78"/>
  <c r="N33" i="78" s="1"/>
  <c r="J33" i="78" s="1"/>
  <c r="M33" i="76"/>
  <c r="N33" i="76" s="1"/>
  <c r="J33" i="76" s="1"/>
  <c r="U47" i="75"/>
  <c r="R44" i="75"/>
  <c r="Q40" i="75"/>
  <c r="M33" i="75"/>
  <c r="N33" i="75" s="1"/>
  <c r="J33" i="75" s="1"/>
  <c r="M34" i="77"/>
  <c r="N34" i="77" s="1"/>
  <c r="J34" i="77" s="1"/>
  <c r="F59" i="77" s="1"/>
  <c r="M33" i="77"/>
  <c r="N33" i="77" s="1"/>
  <c r="J33" i="77" s="1"/>
  <c r="G58" i="77" s="1"/>
  <c r="U35" i="76"/>
  <c r="U44" i="76"/>
  <c r="G63" i="76" s="1"/>
  <c r="C27" i="76"/>
  <c r="U35" i="77"/>
  <c r="M32" i="77"/>
  <c r="N32" i="77" s="1"/>
  <c r="J32" i="77" s="1"/>
  <c r="D57" i="77" s="1"/>
  <c r="G68" i="77"/>
  <c r="H68" i="77" s="1"/>
  <c r="I68" i="77" s="1"/>
  <c r="E64" i="77"/>
  <c r="G62" i="77"/>
  <c r="Q35" i="77"/>
  <c r="U44" i="75"/>
  <c r="F75" i="75" s="1"/>
  <c r="M34" i="75"/>
  <c r="N34" i="75" s="1"/>
  <c r="J34" i="75" s="1"/>
  <c r="U35" i="75"/>
  <c r="M32" i="75"/>
  <c r="N32" i="75" s="1"/>
  <c r="J32" i="75" s="1"/>
  <c r="G99" i="123"/>
  <c r="C99" i="123" s="1"/>
  <c r="D98" i="123"/>
  <c r="E97" i="123"/>
  <c r="F96" i="123"/>
  <c r="U95" i="123"/>
  <c r="O19" i="123" s="1"/>
  <c r="H68" i="1" s="1"/>
  <c r="I68" i="1" s="1"/>
  <c r="D95" i="123"/>
  <c r="E94" i="123"/>
  <c r="F93" i="123"/>
  <c r="T92" i="123"/>
  <c r="F92" i="123"/>
  <c r="T91" i="123"/>
  <c r="F91" i="123"/>
  <c r="G90" i="123"/>
  <c r="C90" i="123" s="1"/>
  <c r="E89" i="123"/>
  <c r="G88" i="123"/>
  <c r="C88" i="123" s="1"/>
  <c r="E87" i="123"/>
  <c r="S86" i="123"/>
  <c r="D86" i="123"/>
  <c r="F85" i="123"/>
  <c r="G84" i="123"/>
  <c r="C84" i="123" s="1"/>
  <c r="F83" i="123"/>
  <c r="G82" i="123"/>
  <c r="C82" i="123" s="1"/>
  <c r="D81" i="123"/>
  <c r="G80" i="123"/>
  <c r="F99" i="123"/>
  <c r="G98" i="123"/>
  <c r="C98" i="123" s="1"/>
  <c r="D97" i="123"/>
  <c r="E96" i="123"/>
  <c r="G95" i="123"/>
  <c r="C95" i="123" s="1"/>
  <c r="D94" i="123"/>
  <c r="E93" i="123"/>
  <c r="R92" i="123"/>
  <c r="E92" i="123"/>
  <c r="R91" i="123"/>
  <c r="E91" i="123"/>
  <c r="F90" i="123"/>
  <c r="U89" i="123"/>
  <c r="D89" i="123"/>
  <c r="F88" i="123"/>
  <c r="Q87" i="123"/>
  <c r="Q88" i="123" s="1"/>
  <c r="D87" i="123"/>
  <c r="G86" i="123"/>
  <c r="C86" i="123" s="1"/>
  <c r="E85" i="123"/>
  <c r="F84" i="123"/>
  <c r="E83" i="123"/>
  <c r="F82" i="123"/>
  <c r="G81" i="123"/>
  <c r="C81" i="123" s="1"/>
  <c r="F80" i="123"/>
  <c r="C78" i="123"/>
  <c r="P80" i="123" s="1"/>
  <c r="Q83" i="123" s="1"/>
  <c r="Q85" i="123" s="1"/>
  <c r="F97" i="123"/>
  <c r="G96" i="123"/>
  <c r="C96" i="123" s="1"/>
  <c r="E95" i="123"/>
  <c r="E99" i="123"/>
  <c r="F98" i="123"/>
  <c r="G97" i="123"/>
  <c r="C97" i="123" s="1"/>
  <c r="D96" i="123"/>
  <c r="F95" i="123"/>
  <c r="G94" i="123"/>
  <c r="C94" i="123" s="1"/>
  <c r="D93" i="123"/>
  <c r="P92" i="123"/>
  <c r="D92" i="123"/>
  <c r="P91" i="123"/>
  <c r="D91" i="123"/>
  <c r="E90" i="123"/>
  <c r="G89" i="123"/>
  <c r="C89" i="123" s="1"/>
  <c r="E88" i="123"/>
  <c r="G87" i="123"/>
  <c r="C87" i="123" s="1"/>
  <c r="F86" i="123"/>
  <c r="D85" i="123"/>
  <c r="E84" i="123"/>
  <c r="D83" i="123"/>
  <c r="E82" i="123"/>
  <c r="F81" i="123"/>
  <c r="E80" i="123"/>
  <c r="U63" i="123"/>
  <c r="E98" i="123"/>
  <c r="F94" i="123"/>
  <c r="D99" i="123"/>
  <c r="F89" i="123"/>
  <c r="U86" i="123"/>
  <c r="D84" i="123"/>
  <c r="E81" i="123"/>
  <c r="G93" i="123"/>
  <c r="C93" i="123" s="1"/>
  <c r="G91" i="123"/>
  <c r="C91" i="123" s="1"/>
  <c r="E86" i="123"/>
  <c r="G83" i="123"/>
  <c r="C83" i="123" s="1"/>
  <c r="D88" i="123"/>
  <c r="G85" i="123"/>
  <c r="C85" i="123" s="1"/>
  <c r="D80" i="123"/>
  <c r="G92" i="123"/>
  <c r="C92" i="123" s="1"/>
  <c r="D90" i="123"/>
  <c r="F87" i="123"/>
  <c r="D82" i="123"/>
  <c r="R63" i="123"/>
  <c r="G99" i="122"/>
  <c r="C99" i="122" s="1"/>
  <c r="D98" i="122"/>
  <c r="E97" i="122"/>
  <c r="F96" i="122"/>
  <c r="U95" i="122"/>
  <c r="O19" i="122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U95" i="99"/>
  <c r="O19" i="99" s="1"/>
  <c r="D95" i="99"/>
  <c r="E94" i="99"/>
  <c r="F93" i="99"/>
  <c r="T92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E98" i="99"/>
  <c r="F99" i="99"/>
  <c r="G98" i="99"/>
  <c r="C98" i="99" s="1"/>
  <c r="D97" i="99"/>
  <c r="E96" i="99"/>
  <c r="G95" i="99"/>
  <c r="C95" i="99" s="1"/>
  <c r="D94" i="99"/>
  <c r="E93" i="99"/>
  <c r="R92" i="99"/>
  <c r="E92" i="99"/>
  <c r="R91" i="99"/>
  <c r="E91" i="99"/>
  <c r="F90" i="99"/>
  <c r="U89" i="99"/>
  <c r="D89" i="99"/>
  <c r="F88" i="99"/>
  <c r="Q87" i="99"/>
  <c r="Q88" i="99" s="1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Q85" i="99" s="1"/>
  <c r="F97" i="99"/>
  <c r="F94" i="99"/>
  <c r="E99" i="99"/>
  <c r="F98" i="99"/>
  <c r="G97" i="99"/>
  <c r="C97" i="99" s="1"/>
  <c r="D96" i="99"/>
  <c r="F95" i="99"/>
  <c r="G94" i="99"/>
  <c r="C94" i="99" s="1"/>
  <c r="D93" i="99"/>
  <c r="P92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U86" i="99"/>
  <c r="D84" i="99"/>
  <c r="E81" i="99"/>
  <c r="E86" i="99"/>
  <c r="R63" i="99"/>
  <c r="G99" i="98"/>
  <c r="C99" i="98" s="1"/>
  <c r="D98" i="98"/>
  <c r="E97" i="98"/>
  <c r="F96" i="98"/>
  <c r="U95" i="98"/>
  <c r="O19" i="98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J63" i="85"/>
  <c r="U28" i="85"/>
  <c r="U32" i="85"/>
  <c r="U35" i="85"/>
  <c r="G57" i="85"/>
  <c r="E58" i="85"/>
  <c r="E59" i="85"/>
  <c r="E60" i="85"/>
  <c r="P61" i="85"/>
  <c r="J62" i="85"/>
  <c r="G65" i="85"/>
  <c r="F66" i="85"/>
  <c r="E67" i="85"/>
  <c r="T67" i="85"/>
  <c r="J68" i="85"/>
  <c r="J69" i="85"/>
  <c r="F70" i="85"/>
  <c r="F71" i="85"/>
  <c r="F72" i="85"/>
  <c r="E73" i="85"/>
  <c r="E74" i="85"/>
  <c r="E75" i="85"/>
  <c r="G76" i="85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E63" i="85"/>
  <c r="E62" i="85"/>
  <c r="F61" i="85"/>
  <c r="D60" i="85"/>
  <c r="D59" i="85"/>
  <c r="D58" i="85"/>
  <c r="F57" i="85"/>
  <c r="C55" i="85"/>
  <c r="F76" i="85"/>
  <c r="G75" i="85"/>
  <c r="G74" i="85"/>
  <c r="G73" i="85"/>
  <c r="D72" i="85"/>
  <c r="D71" i="85"/>
  <c r="D70" i="85"/>
  <c r="R69" i="85"/>
  <c r="D69" i="85"/>
  <c r="D68" i="85"/>
  <c r="P67" i="85"/>
  <c r="G67" i="85"/>
  <c r="D66" i="85"/>
  <c r="E65" i="85"/>
  <c r="F64" i="85"/>
  <c r="D63" i="85"/>
  <c r="D62" i="85"/>
  <c r="E61" i="85"/>
  <c r="P60" i="85"/>
  <c r="G60" i="85"/>
  <c r="G59" i="85"/>
  <c r="G58" i="85"/>
  <c r="E57" i="85"/>
  <c r="F58" i="85"/>
  <c r="F59" i="85"/>
  <c r="F60" i="85"/>
  <c r="D61" i="85"/>
  <c r="C62" i="85"/>
  <c r="G66" i="85"/>
  <c r="F67" i="85"/>
  <c r="C68" i="85"/>
  <c r="C69" i="85"/>
  <c r="P69" i="85"/>
  <c r="G70" i="85"/>
  <c r="G71" i="85"/>
  <c r="G72" i="85"/>
  <c r="F73" i="85"/>
  <c r="F74" i="85"/>
  <c r="F75" i="85"/>
  <c r="E76" i="85"/>
  <c r="P57" i="85"/>
  <c r="G61" i="85"/>
  <c r="F62" i="85"/>
  <c r="F63" i="85"/>
  <c r="D64" i="85"/>
  <c r="F68" i="85"/>
  <c r="F69" i="85"/>
  <c r="C27" i="85"/>
  <c r="U35" i="84"/>
  <c r="G76" i="84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E63" i="84"/>
  <c r="E62" i="84"/>
  <c r="F61" i="84"/>
  <c r="D60" i="84"/>
  <c r="D59" i="84"/>
  <c r="D58" i="84"/>
  <c r="F57" i="84"/>
  <c r="C55" i="84"/>
  <c r="F76" i="84"/>
  <c r="G75" i="84"/>
  <c r="G74" i="84"/>
  <c r="G73" i="84"/>
  <c r="D72" i="84"/>
  <c r="D71" i="84"/>
  <c r="D70" i="84"/>
  <c r="R69" i="84"/>
  <c r="D69" i="84"/>
  <c r="D68" i="84"/>
  <c r="P67" i="84"/>
  <c r="G67" i="84"/>
  <c r="D66" i="84"/>
  <c r="E65" i="84"/>
  <c r="F64" i="84"/>
  <c r="D63" i="84"/>
  <c r="D62" i="84"/>
  <c r="E61" i="84"/>
  <c r="P60" i="84"/>
  <c r="G60" i="84"/>
  <c r="G59" i="84"/>
  <c r="G58" i="84"/>
  <c r="U57" i="84" s="1"/>
  <c r="E57" i="84"/>
  <c r="F58" i="84"/>
  <c r="F60" i="84"/>
  <c r="H65" i="84"/>
  <c r="I65" i="84" s="1"/>
  <c r="G66" i="84"/>
  <c r="P69" i="84"/>
  <c r="G70" i="84"/>
  <c r="G72" i="84"/>
  <c r="F73" i="84"/>
  <c r="F75" i="84"/>
  <c r="E76" i="84"/>
  <c r="P57" i="84"/>
  <c r="G61" i="84"/>
  <c r="F62" i="84"/>
  <c r="F63" i="84"/>
  <c r="D64" i="84"/>
  <c r="C65" i="84"/>
  <c r="F68" i="84"/>
  <c r="F69" i="84"/>
  <c r="J57" i="84"/>
  <c r="H57" i="84"/>
  <c r="I57" i="84" s="1"/>
  <c r="F59" i="84"/>
  <c r="D61" i="84"/>
  <c r="F67" i="84"/>
  <c r="G71" i="84"/>
  <c r="F74" i="84"/>
  <c r="U38" i="84"/>
  <c r="U28" i="84" s="1"/>
  <c r="D57" i="84"/>
  <c r="G62" i="84"/>
  <c r="G63" i="84"/>
  <c r="E64" i="84"/>
  <c r="D65" i="84"/>
  <c r="U66" i="84"/>
  <c r="G68" i="84"/>
  <c r="G69" i="84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D64" i="83"/>
  <c r="F63" i="83"/>
  <c r="F62" i="83"/>
  <c r="P61" i="83"/>
  <c r="G61" i="83"/>
  <c r="E60" i="83"/>
  <c r="E59" i="83"/>
  <c r="E58" i="83"/>
  <c r="P57" i="83"/>
  <c r="G57" i="83"/>
  <c r="U28" i="83"/>
  <c r="G76" i="83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E63" i="83"/>
  <c r="E62" i="83"/>
  <c r="F61" i="83"/>
  <c r="D60" i="83"/>
  <c r="D59" i="83"/>
  <c r="D58" i="83"/>
  <c r="F57" i="83"/>
  <c r="C55" i="83"/>
  <c r="F76" i="83"/>
  <c r="G75" i="83"/>
  <c r="G74" i="83"/>
  <c r="G73" i="83"/>
  <c r="D72" i="83"/>
  <c r="D71" i="83"/>
  <c r="D70" i="83"/>
  <c r="R69" i="83"/>
  <c r="D69" i="83"/>
  <c r="D68" i="83"/>
  <c r="P67" i="83"/>
  <c r="G67" i="83"/>
  <c r="D66" i="83"/>
  <c r="E65" i="83"/>
  <c r="F64" i="83"/>
  <c r="D63" i="83"/>
  <c r="D62" i="83"/>
  <c r="E61" i="83"/>
  <c r="P60" i="83"/>
  <c r="G60" i="83"/>
  <c r="G59" i="83"/>
  <c r="G58" i="83"/>
  <c r="E57" i="83"/>
  <c r="F60" i="83"/>
  <c r="F74" i="83"/>
  <c r="D57" i="83"/>
  <c r="G62" i="83"/>
  <c r="E64" i="83"/>
  <c r="G69" i="83"/>
  <c r="U72" i="83"/>
  <c r="F58" i="83"/>
  <c r="G72" i="83"/>
  <c r="U38" i="83"/>
  <c r="F59" i="83"/>
  <c r="D61" i="83"/>
  <c r="G66" i="83"/>
  <c r="P69" i="83"/>
  <c r="G71" i="83"/>
  <c r="F73" i="83"/>
  <c r="F75" i="83"/>
  <c r="F67" i="83"/>
  <c r="G70" i="83"/>
  <c r="E76" i="83"/>
  <c r="U35" i="83"/>
  <c r="G63" i="83"/>
  <c r="D65" i="83"/>
  <c r="U66" i="83"/>
  <c r="G68" i="83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E63" i="81"/>
  <c r="E62" i="81"/>
  <c r="F61" i="81"/>
  <c r="D60" i="81"/>
  <c r="D59" i="81"/>
  <c r="D58" i="81"/>
  <c r="F57" i="81"/>
  <c r="C55" i="81"/>
  <c r="G75" i="81"/>
  <c r="G74" i="81"/>
  <c r="F76" i="81"/>
  <c r="E76" i="81"/>
  <c r="F75" i="81"/>
  <c r="F74" i="81"/>
  <c r="F73" i="81"/>
  <c r="U72" i="81"/>
  <c r="G72" i="81"/>
  <c r="G71" i="81"/>
  <c r="G70" i="81"/>
  <c r="P69" i="81"/>
  <c r="G69" i="81"/>
  <c r="G68" i="81"/>
  <c r="F67" i="81"/>
  <c r="U66" i="81"/>
  <c r="G66" i="81"/>
  <c r="D65" i="81"/>
  <c r="E64" i="81"/>
  <c r="G63" i="81"/>
  <c r="G62" i="81"/>
  <c r="D61" i="81"/>
  <c r="F60" i="81"/>
  <c r="F59" i="81"/>
  <c r="F58" i="81"/>
  <c r="D57" i="81"/>
  <c r="P57" i="81"/>
  <c r="G61" i="8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E58" i="81"/>
  <c r="E59" i="81"/>
  <c r="E60" i="81"/>
  <c r="P61" i="81"/>
  <c r="G65" i="81"/>
  <c r="F66" i="81"/>
  <c r="E67" i="81"/>
  <c r="T67" i="81"/>
  <c r="D71" i="81"/>
  <c r="P31" i="81"/>
  <c r="G58" i="81"/>
  <c r="G59" i="81"/>
  <c r="G60" i="81"/>
  <c r="E61" i="81"/>
  <c r="D62" i="81"/>
  <c r="D63" i="81"/>
  <c r="G67" i="81"/>
  <c r="D68" i="81"/>
  <c r="D69" i="81"/>
  <c r="R69" i="81"/>
  <c r="G73" i="81"/>
  <c r="J68" i="80"/>
  <c r="H68" i="80"/>
  <c r="I68" i="80" s="1"/>
  <c r="C68" i="80"/>
  <c r="J66" i="80"/>
  <c r="H66" i="80"/>
  <c r="I66" i="80" s="1"/>
  <c r="G63" i="80"/>
  <c r="D65" i="80"/>
  <c r="U66" i="80"/>
  <c r="J62" i="80"/>
  <c r="H62" i="80"/>
  <c r="I62" i="80" s="1"/>
  <c r="J69" i="80"/>
  <c r="H69" i="80"/>
  <c r="I69" i="80" s="1"/>
  <c r="J71" i="80"/>
  <c r="H71" i="80"/>
  <c r="I71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D64" i="80"/>
  <c r="F63" i="80"/>
  <c r="F62" i="80"/>
  <c r="P61" i="80"/>
  <c r="G61" i="80"/>
  <c r="E60" i="80"/>
  <c r="E59" i="80"/>
  <c r="E58" i="80"/>
  <c r="P57" i="80"/>
  <c r="G57" i="80"/>
  <c r="U28" i="80"/>
  <c r="G76" i="80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E63" i="80"/>
  <c r="E62" i="80"/>
  <c r="F61" i="80"/>
  <c r="D60" i="80"/>
  <c r="D59" i="80"/>
  <c r="D58" i="80"/>
  <c r="F57" i="80"/>
  <c r="C55" i="80"/>
  <c r="F76" i="80"/>
  <c r="G75" i="80"/>
  <c r="G74" i="80"/>
  <c r="G73" i="80"/>
  <c r="D72" i="80"/>
  <c r="D71" i="80"/>
  <c r="D70" i="80"/>
  <c r="R69" i="80"/>
  <c r="D69" i="80"/>
  <c r="D68" i="80"/>
  <c r="P67" i="80"/>
  <c r="G67" i="80"/>
  <c r="D66" i="80"/>
  <c r="E65" i="80"/>
  <c r="F64" i="80"/>
  <c r="D63" i="80"/>
  <c r="D62" i="80"/>
  <c r="E61" i="80"/>
  <c r="P60" i="80"/>
  <c r="G60" i="80"/>
  <c r="G59" i="80"/>
  <c r="G58" i="80"/>
  <c r="E57" i="80"/>
  <c r="F58" i="80"/>
  <c r="F60" i="80"/>
  <c r="C62" i="80"/>
  <c r="F67" i="80"/>
  <c r="C69" i="80"/>
  <c r="G70" i="80"/>
  <c r="G72" i="80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E67" i="78"/>
  <c r="F66" i="78"/>
  <c r="G65" i="78"/>
  <c r="D64" i="78"/>
  <c r="F63" i="78"/>
  <c r="F62" i="78"/>
  <c r="G61" i="78"/>
  <c r="E60" i="78"/>
  <c r="E59" i="78"/>
  <c r="E58" i="78"/>
  <c r="G76" i="78"/>
  <c r="D75" i="78"/>
  <c r="D74" i="78"/>
  <c r="D73" i="78"/>
  <c r="E72" i="78"/>
  <c r="E71" i="78"/>
  <c r="E70" i="78"/>
  <c r="E69" i="78"/>
  <c r="E68" i="78"/>
  <c r="D67" i="78"/>
  <c r="E66" i="78"/>
  <c r="F65" i="78"/>
  <c r="G64" i="78"/>
  <c r="E63" i="78"/>
  <c r="E62" i="78"/>
  <c r="F61" i="78"/>
  <c r="D60" i="78"/>
  <c r="D59" i="78"/>
  <c r="D58" i="78"/>
  <c r="C55" i="78"/>
  <c r="F76" i="78"/>
  <c r="G75" i="78"/>
  <c r="G74" i="78"/>
  <c r="G73" i="78"/>
  <c r="D72" i="78"/>
  <c r="D71" i="78"/>
  <c r="D70" i="78"/>
  <c r="D69" i="78"/>
  <c r="D68" i="78"/>
  <c r="G67" i="78"/>
  <c r="D66" i="78"/>
  <c r="E65" i="78"/>
  <c r="F64" i="78"/>
  <c r="D63" i="78"/>
  <c r="D62" i="78"/>
  <c r="E61" i="78"/>
  <c r="G60" i="78"/>
  <c r="G59" i="78"/>
  <c r="G58" i="78"/>
  <c r="F67" i="78"/>
  <c r="G70" i="78"/>
  <c r="E76" i="78"/>
  <c r="G62" i="78"/>
  <c r="E64" i="78"/>
  <c r="G69" i="78"/>
  <c r="F58" i="78"/>
  <c r="G72" i="78"/>
  <c r="U38" i="78"/>
  <c r="F59" i="78"/>
  <c r="D61" i="78"/>
  <c r="G66" i="78"/>
  <c r="G71" i="78"/>
  <c r="F73" i="78"/>
  <c r="F75" i="78"/>
  <c r="F60" i="78"/>
  <c r="F74" i="78"/>
  <c r="G63" i="78"/>
  <c r="D65" i="78"/>
  <c r="G68" i="78"/>
  <c r="C27" i="78"/>
  <c r="U32" i="78"/>
  <c r="G69" i="77"/>
  <c r="D61" i="77"/>
  <c r="G66" i="77"/>
  <c r="G71" i="77"/>
  <c r="F73" i="77"/>
  <c r="F75" i="77"/>
  <c r="G63" i="77"/>
  <c r="D65" i="77"/>
  <c r="D76" i="77"/>
  <c r="E75" i="77"/>
  <c r="E74" i="77"/>
  <c r="E73" i="77"/>
  <c r="F72" i="77"/>
  <c r="F71" i="77"/>
  <c r="F70" i="77"/>
  <c r="F69" i="77"/>
  <c r="F68" i="77"/>
  <c r="E67" i="77"/>
  <c r="F66" i="77"/>
  <c r="G65" i="77"/>
  <c r="D64" i="77"/>
  <c r="F63" i="77"/>
  <c r="F62" i="77"/>
  <c r="G61" i="77"/>
  <c r="E60" i="77"/>
  <c r="G76" i="77"/>
  <c r="D75" i="77"/>
  <c r="D74" i="77"/>
  <c r="D73" i="77"/>
  <c r="E72" i="77"/>
  <c r="E71" i="77"/>
  <c r="E70" i="77"/>
  <c r="E69" i="77"/>
  <c r="E68" i="77"/>
  <c r="D67" i="77"/>
  <c r="E66" i="77"/>
  <c r="F65" i="77"/>
  <c r="G64" i="77"/>
  <c r="E63" i="77"/>
  <c r="E62" i="77"/>
  <c r="F61" i="77"/>
  <c r="D60" i="77"/>
  <c r="C55" i="77"/>
  <c r="F76" i="77"/>
  <c r="G75" i="77"/>
  <c r="G74" i="77"/>
  <c r="G73" i="77"/>
  <c r="D72" i="77"/>
  <c r="D71" i="77"/>
  <c r="D70" i="77"/>
  <c r="D69" i="77"/>
  <c r="D68" i="77"/>
  <c r="G67" i="77"/>
  <c r="D66" i="77"/>
  <c r="E65" i="77"/>
  <c r="F64" i="77"/>
  <c r="D63" i="77"/>
  <c r="D62" i="77"/>
  <c r="J62" i="77" s="1"/>
  <c r="E61" i="77"/>
  <c r="G60" i="77"/>
  <c r="F60" i="77"/>
  <c r="C62" i="77"/>
  <c r="F67" i="77"/>
  <c r="G70" i="77"/>
  <c r="G72" i="77"/>
  <c r="F74" i="77"/>
  <c r="E76" i="77"/>
  <c r="C27" i="77"/>
  <c r="U32" i="77"/>
  <c r="E60" i="76"/>
  <c r="G66" i="76"/>
  <c r="U32" i="76"/>
  <c r="C27" i="75"/>
  <c r="U32" i="75"/>
  <c r="U41" i="3"/>
  <c r="T44" i="3"/>
  <c r="R44" i="3"/>
  <c r="P44" i="3"/>
  <c r="M42" i="3"/>
  <c r="N42" i="3" s="1"/>
  <c r="J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J43" i="3"/>
  <c r="J44" i="3"/>
  <c r="J45" i="3"/>
  <c r="J46" i="3"/>
  <c r="J47" i="3"/>
  <c r="J48" i="3"/>
  <c r="J49" i="3"/>
  <c r="J50" i="3"/>
  <c r="J51" i="3"/>
  <c r="E61" i="76" l="1"/>
  <c r="F69" i="76"/>
  <c r="D62" i="76"/>
  <c r="G69" i="76"/>
  <c r="D69" i="76"/>
  <c r="G70" i="76"/>
  <c r="U50" i="76"/>
  <c r="P31" i="76" s="1"/>
  <c r="Q35" i="76"/>
  <c r="Q37" i="76" s="1"/>
  <c r="U38" i="76" s="1"/>
  <c r="F57" i="76"/>
  <c r="F67" i="76"/>
  <c r="F65" i="76"/>
  <c r="E72" i="76"/>
  <c r="D73" i="76"/>
  <c r="U50" i="78"/>
  <c r="P31" i="78" s="1"/>
  <c r="D70" i="76"/>
  <c r="G61" i="76"/>
  <c r="C61" i="76" s="1"/>
  <c r="C55" i="76"/>
  <c r="F68" i="76"/>
  <c r="G71" i="76"/>
  <c r="J71" i="76" s="1"/>
  <c r="G64" i="76"/>
  <c r="H64" i="76" s="1"/>
  <c r="I64" i="76" s="1"/>
  <c r="D76" i="76"/>
  <c r="D59" i="77"/>
  <c r="D58" i="77"/>
  <c r="J58" i="77" s="1"/>
  <c r="F58" i="77"/>
  <c r="E58" i="77"/>
  <c r="E59" i="77"/>
  <c r="G59" i="77"/>
  <c r="J59" i="77" s="1"/>
  <c r="E57" i="78"/>
  <c r="F57" i="78"/>
  <c r="G57" i="78"/>
  <c r="U57" i="78" s="1"/>
  <c r="D57" i="78"/>
  <c r="Q37" i="78"/>
  <c r="F59" i="76"/>
  <c r="F64" i="76"/>
  <c r="D72" i="76"/>
  <c r="D59" i="76"/>
  <c r="D67" i="76"/>
  <c r="D75" i="76"/>
  <c r="F63" i="76"/>
  <c r="F71" i="76"/>
  <c r="G62" i="76"/>
  <c r="J62" i="76" s="1"/>
  <c r="F58" i="76"/>
  <c r="E57" i="76"/>
  <c r="E65" i="76"/>
  <c r="G73" i="76"/>
  <c r="J73" i="76" s="1"/>
  <c r="D60" i="76"/>
  <c r="E68" i="76"/>
  <c r="G76" i="76"/>
  <c r="J76" i="76" s="1"/>
  <c r="D64" i="76"/>
  <c r="F72" i="76"/>
  <c r="D57" i="76"/>
  <c r="F70" i="76"/>
  <c r="F61" i="76"/>
  <c r="E76" i="76"/>
  <c r="F74" i="76"/>
  <c r="G58" i="76"/>
  <c r="J58" i="76" s="1"/>
  <c r="D66" i="76"/>
  <c r="G74" i="76"/>
  <c r="J74" i="76" s="1"/>
  <c r="E69" i="76"/>
  <c r="G57" i="76"/>
  <c r="C57" i="76" s="1"/>
  <c r="G65" i="76"/>
  <c r="C65" i="76" s="1"/>
  <c r="E73" i="76"/>
  <c r="F75" i="76"/>
  <c r="G59" i="76"/>
  <c r="C59" i="76" s="1"/>
  <c r="G67" i="76"/>
  <c r="H67" i="76" s="1"/>
  <c r="I67" i="76" s="1"/>
  <c r="G75" i="76"/>
  <c r="C75" i="76" s="1"/>
  <c r="E62" i="76"/>
  <c r="E70" i="76"/>
  <c r="E58" i="76"/>
  <c r="F66" i="76"/>
  <c r="E74" i="76"/>
  <c r="F73" i="76"/>
  <c r="G60" i="76"/>
  <c r="C60" i="76" s="1"/>
  <c r="D68" i="76"/>
  <c r="F76" i="76"/>
  <c r="E63" i="76"/>
  <c r="E71" i="76"/>
  <c r="E59" i="76"/>
  <c r="E67" i="76"/>
  <c r="E75" i="76"/>
  <c r="G72" i="76"/>
  <c r="J72" i="76" s="1"/>
  <c r="D65" i="76"/>
  <c r="D61" i="76"/>
  <c r="D63" i="76"/>
  <c r="D71" i="76"/>
  <c r="D58" i="76"/>
  <c r="E66" i="76"/>
  <c r="D74" i="76"/>
  <c r="F62" i="76"/>
  <c r="E64" i="76"/>
  <c r="F60" i="76"/>
  <c r="D60" i="75"/>
  <c r="E68" i="75"/>
  <c r="G76" i="75"/>
  <c r="C76" i="75" s="1"/>
  <c r="D64" i="75"/>
  <c r="G63" i="75"/>
  <c r="F72" i="75"/>
  <c r="E57" i="75"/>
  <c r="D61" i="75"/>
  <c r="E65" i="75"/>
  <c r="G73" i="75"/>
  <c r="H73" i="75" s="1"/>
  <c r="I73" i="75" s="1"/>
  <c r="F59" i="75"/>
  <c r="G58" i="75"/>
  <c r="G74" i="75"/>
  <c r="H74" i="75" s="1"/>
  <c r="I74" i="75" s="1"/>
  <c r="E69" i="75"/>
  <c r="E73" i="75"/>
  <c r="E64" i="75"/>
  <c r="G59" i="75"/>
  <c r="G67" i="75"/>
  <c r="J67" i="75" s="1"/>
  <c r="G75" i="75"/>
  <c r="C75" i="75" s="1"/>
  <c r="E62" i="75"/>
  <c r="E70" i="75"/>
  <c r="E58" i="75"/>
  <c r="F66" i="75"/>
  <c r="E74" i="75"/>
  <c r="G62" i="75"/>
  <c r="G69" i="75"/>
  <c r="J69" i="75" s="1"/>
  <c r="D66" i="75"/>
  <c r="F61" i="75"/>
  <c r="G57" i="75"/>
  <c r="G65" i="75"/>
  <c r="C65" i="75" s="1"/>
  <c r="D57" i="75"/>
  <c r="G60" i="75"/>
  <c r="H60" i="75" s="1"/>
  <c r="I60" i="75" s="1"/>
  <c r="D68" i="75"/>
  <c r="F76" i="75"/>
  <c r="E63" i="75"/>
  <c r="E71" i="75"/>
  <c r="E59" i="75"/>
  <c r="E67" i="75"/>
  <c r="E75" i="75"/>
  <c r="G70" i="75"/>
  <c r="C70" i="75" s="1"/>
  <c r="E76" i="75"/>
  <c r="E61" i="75"/>
  <c r="D69" i="75"/>
  <c r="C55" i="75"/>
  <c r="G64" i="75"/>
  <c r="H64" i="75" s="1"/>
  <c r="I64" i="75" s="1"/>
  <c r="E72" i="75"/>
  <c r="E60" i="75"/>
  <c r="F68" i="75"/>
  <c r="D76" i="75"/>
  <c r="F67" i="75"/>
  <c r="F74" i="75"/>
  <c r="D62" i="75"/>
  <c r="D70" i="75"/>
  <c r="F57" i="75"/>
  <c r="F65" i="75"/>
  <c r="D73" i="75"/>
  <c r="G61" i="75"/>
  <c r="C61" i="75" s="1"/>
  <c r="F69" i="75"/>
  <c r="F73" i="75"/>
  <c r="F60" i="75"/>
  <c r="G71" i="75"/>
  <c r="C71" i="75" s="1"/>
  <c r="G68" i="75"/>
  <c r="C68" i="75" s="1"/>
  <c r="G72" i="75"/>
  <c r="C72" i="75" s="1"/>
  <c r="D63" i="75"/>
  <c r="D71" i="75"/>
  <c r="D58" i="75"/>
  <c r="E66" i="75"/>
  <c r="D74" i="75"/>
  <c r="F62" i="75"/>
  <c r="F70" i="75"/>
  <c r="D65" i="75"/>
  <c r="F58" i="75"/>
  <c r="F64" i="75"/>
  <c r="D72" i="75"/>
  <c r="D59" i="75"/>
  <c r="D67" i="75"/>
  <c r="D75" i="75"/>
  <c r="F63" i="75"/>
  <c r="F71" i="75"/>
  <c r="G66" i="75"/>
  <c r="C66" i="75" s="1"/>
  <c r="F57" i="77"/>
  <c r="E57" i="77"/>
  <c r="G57" i="77"/>
  <c r="H62" i="77" s="1"/>
  <c r="I62" i="77" s="1"/>
  <c r="J68" i="77"/>
  <c r="C68" i="77"/>
  <c r="U50" i="77"/>
  <c r="P31" i="77" s="1"/>
  <c r="J63" i="76"/>
  <c r="H63" i="76"/>
  <c r="I63" i="76" s="1"/>
  <c r="C63" i="76"/>
  <c r="G68" i="76"/>
  <c r="Q37" i="77"/>
  <c r="U38" i="77" s="1"/>
  <c r="U50" i="75"/>
  <c r="P31" i="75" s="1"/>
  <c r="Q35" i="75"/>
  <c r="Q37" i="75" s="1"/>
  <c r="U38" i="75" s="1"/>
  <c r="C80" i="123"/>
  <c r="U83" i="123"/>
  <c r="U80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U80" i="99"/>
  <c r="C80" i="98"/>
  <c r="U83" i="98"/>
  <c r="U80" i="98"/>
  <c r="G99" i="97"/>
  <c r="C99" i="97" s="1"/>
  <c r="D98" i="97"/>
  <c r="E97" i="97"/>
  <c r="F96" i="97"/>
  <c r="U95" i="97"/>
  <c r="O19" i="97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J66" i="85"/>
  <c r="C66" i="85"/>
  <c r="H58" i="85"/>
  <c r="I58" i="85" s="1"/>
  <c r="C58" i="85"/>
  <c r="J58" i="85"/>
  <c r="H75" i="85"/>
  <c r="I75" i="85" s="1"/>
  <c r="C75" i="85"/>
  <c r="J75" i="85"/>
  <c r="J61" i="85"/>
  <c r="H61" i="85"/>
  <c r="I61" i="85" s="1"/>
  <c r="C61" i="85"/>
  <c r="U60" i="85"/>
  <c r="J57" i="85"/>
  <c r="C57" i="85"/>
  <c r="H57" i="85"/>
  <c r="I57" i="85" s="1"/>
  <c r="U57" i="85"/>
  <c r="H72" i="85"/>
  <c r="I72" i="85" s="1"/>
  <c r="J72" i="85"/>
  <c r="C72" i="85"/>
  <c r="H59" i="85"/>
  <c r="I59" i="85" s="1"/>
  <c r="C59" i="85"/>
  <c r="J59" i="85"/>
  <c r="C76" i="85"/>
  <c r="J76" i="85"/>
  <c r="H76" i="85"/>
  <c r="I76" i="85" s="1"/>
  <c r="J65" i="85"/>
  <c r="C65" i="85"/>
  <c r="H65" i="85"/>
  <c r="I65" i="85" s="1"/>
  <c r="H70" i="85"/>
  <c r="I70" i="85" s="1"/>
  <c r="J70" i="85"/>
  <c r="C70" i="85"/>
  <c r="H74" i="85"/>
  <c r="I74" i="85" s="1"/>
  <c r="C74" i="85"/>
  <c r="J74" i="85"/>
  <c r="H71" i="85"/>
  <c r="I71" i="85" s="1"/>
  <c r="J71" i="85"/>
  <c r="C71" i="85"/>
  <c r="H60" i="85"/>
  <c r="I60" i="85" s="1"/>
  <c r="C60" i="85"/>
  <c r="J60" i="85"/>
  <c r="H67" i="85"/>
  <c r="I67" i="85" s="1"/>
  <c r="C67" i="85"/>
  <c r="J67" i="85"/>
  <c r="H73" i="85"/>
  <c r="I73" i="85" s="1"/>
  <c r="C73" i="85"/>
  <c r="J73" i="85"/>
  <c r="C64" i="85"/>
  <c r="J64" i="85"/>
  <c r="H64" i="85"/>
  <c r="I64" i="85" s="1"/>
  <c r="H71" i="84"/>
  <c r="I71" i="84" s="1"/>
  <c r="C71" i="84"/>
  <c r="J71" i="84"/>
  <c r="H59" i="84"/>
  <c r="I59" i="84" s="1"/>
  <c r="C59" i="84"/>
  <c r="J59" i="84"/>
  <c r="C76" i="84"/>
  <c r="J76" i="84"/>
  <c r="H76" i="84"/>
  <c r="I76" i="84" s="1"/>
  <c r="H68" i="84"/>
  <c r="I68" i="84" s="1"/>
  <c r="J68" i="84"/>
  <c r="C68" i="84"/>
  <c r="H63" i="84"/>
  <c r="I63" i="84" s="1"/>
  <c r="C63" i="84"/>
  <c r="J63" i="84"/>
  <c r="U60" i="84"/>
  <c r="H72" i="84"/>
  <c r="I72" i="84" s="1"/>
  <c r="C72" i="84"/>
  <c r="J72" i="84"/>
  <c r="H74" i="84"/>
  <c r="I74" i="84" s="1"/>
  <c r="C74" i="84"/>
  <c r="J74" i="84"/>
  <c r="H62" i="84"/>
  <c r="I62" i="84" s="1"/>
  <c r="C62" i="84"/>
  <c r="J62" i="84"/>
  <c r="H70" i="84"/>
  <c r="I70" i="84" s="1"/>
  <c r="C70" i="84"/>
  <c r="J70" i="84"/>
  <c r="H58" i="84"/>
  <c r="I58" i="84" s="1"/>
  <c r="C58" i="84"/>
  <c r="J58" i="84"/>
  <c r="U75" i="84" s="1"/>
  <c r="H75" i="84"/>
  <c r="I75" i="84" s="1"/>
  <c r="C75" i="84"/>
  <c r="J75" i="84"/>
  <c r="H69" i="84"/>
  <c r="I69" i="84" s="1"/>
  <c r="C69" i="84"/>
  <c r="J69" i="84"/>
  <c r="J61" i="84"/>
  <c r="H61" i="84"/>
  <c r="I61" i="84" s="1"/>
  <c r="C61" i="84"/>
  <c r="H66" i="84"/>
  <c r="I66" i="84" s="1"/>
  <c r="C66" i="84"/>
  <c r="J66" i="84"/>
  <c r="H60" i="84"/>
  <c r="I60" i="84" s="1"/>
  <c r="C60" i="84"/>
  <c r="J60" i="84"/>
  <c r="H67" i="84"/>
  <c r="I67" i="84" s="1"/>
  <c r="C67" i="84"/>
  <c r="J67" i="84"/>
  <c r="U69" i="84" s="1"/>
  <c r="H73" i="84"/>
  <c r="I73" i="84" s="1"/>
  <c r="C73" i="84"/>
  <c r="J73" i="84"/>
  <c r="C64" i="84"/>
  <c r="J64" i="84"/>
  <c r="H64" i="84"/>
  <c r="I64" i="84" s="1"/>
  <c r="J62" i="83"/>
  <c r="H62" i="83"/>
  <c r="I62" i="83" s="1"/>
  <c r="C62" i="83"/>
  <c r="H74" i="83"/>
  <c r="I74" i="83" s="1"/>
  <c r="C74" i="83"/>
  <c r="J74" i="83"/>
  <c r="C57" i="83"/>
  <c r="U60" i="83"/>
  <c r="J57" i="83"/>
  <c r="U57" i="83"/>
  <c r="H57" i="83"/>
  <c r="I57" i="83" s="1"/>
  <c r="J68" i="83"/>
  <c r="H68" i="83"/>
  <c r="I68" i="83" s="1"/>
  <c r="C68" i="83"/>
  <c r="H58" i="83"/>
  <c r="I58" i="83" s="1"/>
  <c r="C58" i="83"/>
  <c r="J58" i="83"/>
  <c r="H75" i="83"/>
  <c r="I75" i="83" s="1"/>
  <c r="C75" i="83"/>
  <c r="J75" i="83"/>
  <c r="C61" i="83"/>
  <c r="J61" i="83"/>
  <c r="H61" i="83"/>
  <c r="I61" i="83" s="1"/>
  <c r="J70" i="83"/>
  <c r="H70" i="83"/>
  <c r="I70" i="83" s="1"/>
  <c r="C70" i="83"/>
  <c r="J72" i="83"/>
  <c r="H72" i="83"/>
  <c r="I72" i="83" s="1"/>
  <c r="C72" i="83"/>
  <c r="H60" i="83"/>
  <c r="I60" i="83" s="1"/>
  <c r="C60" i="83"/>
  <c r="J60" i="83"/>
  <c r="H67" i="83"/>
  <c r="I67" i="83" s="1"/>
  <c r="C67" i="83"/>
  <c r="J67" i="83"/>
  <c r="H73" i="83"/>
  <c r="I73" i="83" s="1"/>
  <c r="C73" i="83"/>
  <c r="J73" i="83"/>
  <c r="H64" i="83"/>
  <c r="I64" i="83" s="1"/>
  <c r="C64" i="83"/>
  <c r="J64" i="83"/>
  <c r="J63" i="83"/>
  <c r="H63" i="83"/>
  <c r="I63" i="83" s="1"/>
  <c r="C63" i="83"/>
  <c r="J71" i="83"/>
  <c r="H71" i="83"/>
  <c r="I71" i="83" s="1"/>
  <c r="C71" i="83"/>
  <c r="J66" i="83"/>
  <c r="H66" i="83"/>
  <c r="I66" i="83" s="1"/>
  <c r="C66" i="83"/>
  <c r="J69" i="83"/>
  <c r="H69" i="83"/>
  <c r="I69" i="83" s="1"/>
  <c r="C69" i="83"/>
  <c r="H59" i="83"/>
  <c r="I59" i="83" s="1"/>
  <c r="C59" i="83"/>
  <c r="J59" i="83"/>
  <c r="H76" i="83"/>
  <c r="I76" i="83" s="1"/>
  <c r="C76" i="83"/>
  <c r="J76" i="83"/>
  <c r="C65" i="83"/>
  <c r="J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D64" i="82"/>
  <c r="F63" i="82"/>
  <c r="F62" i="82"/>
  <c r="P61" i="82"/>
  <c r="G61" i="82"/>
  <c r="E60" i="82"/>
  <c r="E59" i="82"/>
  <c r="E58" i="82"/>
  <c r="P57" i="82"/>
  <c r="G57" i="82"/>
  <c r="U28" i="82"/>
  <c r="G76" i="82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E63" i="82"/>
  <c r="E62" i="82"/>
  <c r="F61" i="82"/>
  <c r="D60" i="82"/>
  <c r="D59" i="82"/>
  <c r="D58" i="82"/>
  <c r="F57" i="82"/>
  <c r="C55" i="82"/>
  <c r="U72" i="82"/>
  <c r="G69" i="82"/>
  <c r="G68" i="82"/>
  <c r="U66" i="82"/>
  <c r="D65" i="82"/>
  <c r="E64" i="82"/>
  <c r="G63" i="82"/>
  <c r="G62" i="82"/>
  <c r="D57" i="82"/>
  <c r="U38" i="82"/>
  <c r="F75" i="82"/>
  <c r="F73" i="82"/>
  <c r="G70" i="82"/>
  <c r="D72" i="82"/>
  <c r="D71" i="82"/>
  <c r="D70" i="82"/>
  <c r="P67" i="82"/>
  <c r="D66" i="82"/>
  <c r="E65" i="82"/>
  <c r="F64" i="82"/>
  <c r="P60" i="82"/>
  <c r="E57" i="82"/>
  <c r="F76" i="82"/>
  <c r="G75" i="82"/>
  <c r="G74" i="82"/>
  <c r="G73" i="82"/>
  <c r="R69" i="82"/>
  <c r="D69" i="82"/>
  <c r="D68" i="82"/>
  <c r="G67" i="82"/>
  <c r="D63" i="82"/>
  <c r="D62" i="82"/>
  <c r="E61" i="82"/>
  <c r="G60" i="82"/>
  <c r="G59" i="82"/>
  <c r="G58" i="82"/>
  <c r="E76" i="82"/>
  <c r="F74" i="82"/>
  <c r="G72" i="82"/>
  <c r="G71" i="82"/>
  <c r="P69" i="82"/>
  <c r="F67" i="82"/>
  <c r="G66" i="82"/>
  <c r="D61" i="82"/>
  <c r="F60" i="82"/>
  <c r="F59" i="82"/>
  <c r="F58" i="82"/>
  <c r="J61" i="81"/>
  <c r="H61" i="81"/>
  <c r="I61" i="81" s="1"/>
  <c r="C61" i="81"/>
  <c r="C63" i="81"/>
  <c r="J63" i="81"/>
  <c r="H63" i="81"/>
  <c r="I63" i="81" s="1"/>
  <c r="C66" i="81"/>
  <c r="H66" i="81"/>
  <c r="I66" i="81" s="1"/>
  <c r="J66" i="81"/>
  <c r="C69" i="81"/>
  <c r="J69" i="81"/>
  <c r="H69" i="81"/>
  <c r="I69" i="81" s="1"/>
  <c r="J72" i="81"/>
  <c r="C72" i="81"/>
  <c r="H72" i="81"/>
  <c r="I72" i="81" s="1"/>
  <c r="H75" i="81"/>
  <c r="I75" i="81" s="1"/>
  <c r="C75" i="81"/>
  <c r="J75" i="81"/>
  <c r="H76" i="81"/>
  <c r="I76" i="81" s="1"/>
  <c r="C76" i="81"/>
  <c r="J76" i="81"/>
  <c r="H73" i="81"/>
  <c r="I73" i="81" s="1"/>
  <c r="J73" i="81"/>
  <c r="C73" i="81"/>
  <c r="H67" i="81"/>
  <c r="I67" i="81" s="1"/>
  <c r="J67" i="81"/>
  <c r="C67" i="81"/>
  <c r="H60" i="81"/>
  <c r="I60" i="81" s="1"/>
  <c r="J60" i="81"/>
  <c r="C60" i="81"/>
  <c r="J65" i="81"/>
  <c r="H65" i="81"/>
  <c r="I65" i="81" s="1"/>
  <c r="C65" i="81"/>
  <c r="C64" i="81"/>
  <c r="J64" i="81"/>
  <c r="H64" i="81"/>
  <c r="I64" i="81" s="1"/>
  <c r="H59" i="81"/>
  <c r="I59" i="81" s="1"/>
  <c r="J59" i="81"/>
  <c r="C59" i="81"/>
  <c r="U60" i="81"/>
  <c r="J57" i="81"/>
  <c r="U57" i="81"/>
  <c r="H57" i="81"/>
  <c r="I57" i="81" s="1"/>
  <c r="C57" i="81"/>
  <c r="J70" i="81"/>
  <c r="C70" i="81"/>
  <c r="H70" i="81"/>
  <c r="I70" i="81" s="1"/>
  <c r="H58" i="81"/>
  <c r="I58" i="81" s="1"/>
  <c r="J58" i="81"/>
  <c r="C58" i="81"/>
  <c r="C62" i="81"/>
  <c r="J62" i="81"/>
  <c r="H62" i="81"/>
  <c r="I62" i="81" s="1"/>
  <c r="C68" i="81"/>
  <c r="J68" i="81"/>
  <c r="H68" i="81"/>
  <c r="I68" i="81" s="1"/>
  <c r="J71" i="81"/>
  <c r="C71" i="81"/>
  <c r="H71" i="81"/>
  <c r="I71" i="81" s="1"/>
  <c r="H74" i="81"/>
  <c r="I74" i="81" s="1"/>
  <c r="C74" i="81"/>
  <c r="J74" i="81"/>
  <c r="J72" i="80"/>
  <c r="H72" i="80"/>
  <c r="I72" i="80" s="1"/>
  <c r="C72" i="80"/>
  <c r="H74" i="80"/>
  <c r="I74" i="80" s="1"/>
  <c r="C74" i="80"/>
  <c r="J74" i="80"/>
  <c r="C57" i="80"/>
  <c r="U60" i="80"/>
  <c r="J57" i="80"/>
  <c r="H57" i="80"/>
  <c r="I57" i="80" s="1"/>
  <c r="U57" i="80"/>
  <c r="J63" i="80"/>
  <c r="H63" i="80"/>
  <c r="I63" i="80" s="1"/>
  <c r="C63" i="80"/>
  <c r="H60" i="80"/>
  <c r="I60" i="80" s="1"/>
  <c r="C60" i="80"/>
  <c r="J60" i="80"/>
  <c r="H73" i="80"/>
  <c r="I73" i="80" s="1"/>
  <c r="C73" i="80"/>
  <c r="J73" i="80"/>
  <c r="H64" i="80"/>
  <c r="I64" i="80" s="1"/>
  <c r="C64" i="80"/>
  <c r="J64" i="80"/>
  <c r="J70" i="80"/>
  <c r="H70" i="80"/>
  <c r="I70" i="80" s="1"/>
  <c r="C70" i="80"/>
  <c r="H58" i="80"/>
  <c r="I58" i="80" s="1"/>
  <c r="C58" i="80"/>
  <c r="J58" i="80"/>
  <c r="H75" i="80"/>
  <c r="I75" i="80" s="1"/>
  <c r="C75" i="80"/>
  <c r="J75" i="80"/>
  <c r="C61" i="80"/>
  <c r="J61" i="80"/>
  <c r="H61" i="80"/>
  <c r="I61" i="80" s="1"/>
  <c r="H67" i="80"/>
  <c r="I67" i="80" s="1"/>
  <c r="C67" i="80"/>
  <c r="J67" i="80"/>
  <c r="H59" i="80"/>
  <c r="I59" i="80" s="1"/>
  <c r="C59" i="80"/>
  <c r="J59" i="80"/>
  <c r="H76" i="80"/>
  <c r="I76" i="80" s="1"/>
  <c r="C76" i="80"/>
  <c r="J76" i="80"/>
  <c r="C65" i="80"/>
  <c r="J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D64" i="79"/>
  <c r="F63" i="79"/>
  <c r="F62" i="79"/>
  <c r="P61" i="79"/>
  <c r="G61" i="79"/>
  <c r="E60" i="79"/>
  <c r="E59" i="79"/>
  <c r="E58" i="79"/>
  <c r="P57" i="79"/>
  <c r="G57" i="79"/>
  <c r="G76" i="79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G68" i="79"/>
  <c r="U66" i="79"/>
  <c r="D65" i="79"/>
  <c r="E64" i="79"/>
  <c r="G63" i="79"/>
  <c r="G62" i="79"/>
  <c r="D57" i="79"/>
  <c r="U38" i="79"/>
  <c r="U28" i="79" s="1"/>
  <c r="F76" i="79"/>
  <c r="G75" i="79"/>
  <c r="G74" i="79"/>
  <c r="G73" i="79"/>
  <c r="R69" i="79"/>
  <c r="D69" i="79"/>
  <c r="D68" i="79"/>
  <c r="G67" i="79"/>
  <c r="D63" i="79"/>
  <c r="D62" i="79"/>
  <c r="E61" i="79"/>
  <c r="G60" i="79"/>
  <c r="G59" i="79"/>
  <c r="G58" i="79"/>
  <c r="E76" i="79"/>
  <c r="F75" i="79"/>
  <c r="F74" i="79"/>
  <c r="F73" i="79"/>
  <c r="G72" i="79"/>
  <c r="G71" i="79"/>
  <c r="G70" i="79"/>
  <c r="P69" i="79"/>
  <c r="F67" i="79"/>
  <c r="G66" i="79"/>
  <c r="D61" i="79"/>
  <c r="F60" i="79"/>
  <c r="F59" i="79"/>
  <c r="H73" i="78"/>
  <c r="I73" i="78" s="1"/>
  <c r="C73" i="78"/>
  <c r="J73" i="78"/>
  <c r="J66" i="78"/>
  <c r="H66" i="78"/>
  <c r="I66" i="78" s="1"/>
  <c r="C66" i="78"/>
  <c r="J69" i="78"/>
  <c r="H69" i="78"/>
  <c r="I69" i="78" s="1"/>
  <c r="C69" i="78"/>
  <c r="H74" i="78"/>
  <c r="I74" i="78" s="1"/>
  <c r="C74" i="78"/>
  <c r="J74" i="78"/>
  <c r="H57" i="78"/>
  <c r="I57" i="78" s="1"/>
  <c r="H67" i="78"/>
  <c r="I67" i="78" s="1"/>
  <c r="C67" i="78"/>
  <c r="J67" i="78"/>
  <c r="J63" i="78"/>
  <c r="H63" i="78"/>
  <c r="I63" i="78" s="1"/>
  <c r="C63" i="78"/>
  <c r="J72" i="78"/>
  <c r="H72" i="78"/>
  <c r="I72" i="78" s="1"/>
  <c r="C72" i="78"/>
  <c r="J70" i="78"/>
  <c r="H70" i="78"/>
  <c r="I70" i="78" s="1"/>
  <c r="C70" i="78"/>
  <c r="C58" i="78"/>
  <c r="J58" i="78"/>
  <c r="H75" i="78"/>
  <c r="I75" i="78" s="1"/>
  <c r="C75" i="78"/>
  <c r="J75" i="78"/>
  <c r="C61" i="78"/>
  <c r="H60" i="78"/>
  <c r="I60" i="78" s="1"/>
  <c r="C60" i="78"/>
  <c r="J60" i="78"/>
  <c r="H64" i="78"/>
  <c r="I64" i="78" s="1"/>
  <c r="C64" i="78"/>
  <c r="J64" i="78"/>
  <c r="J68" i="78"/>
  <c r="H68" i="78"/>
  <c r="I68" i="78" s="1"/>
  <c r="C68" i="78"/>
  <c r="J71" i="78"/>
  <c r="H71" i="78"/>
  <c r="I71" i="78" s="1"/>
  <c r="C71" i="78"/>
  <c r="J62" i="78"/>
  <c r="H62" i="78"/>
  <c r="I62" i="78" s="1"/>
  <c r="C62" i="78"/>
  <c r="C59" i="78"/>
  <c r="J59" i="78"/>
  <c r="H76" i="78"/>
  <c r="I76" i="78" s="1"/>
  <c r="C76" i="78"/>
  <c r="J76" i="78"/>
  <c r="C65" i="78"/>
  <c r="J65" i="78"/>
  <c r="H65" i="78"/>
  <c r="I65" i="78" s="1"/>
  <c r="H76" i="77"/>
  <c r="I76" i="77" s="1"/>
  <c r="C76" i="77"/>
  <c r="J76" i="77"/>
  <c r="H60" i="77"/>
  <c r="I60" i="77" s="1"/>
  <c r="C60" i="77"/>
  <c r="J60" i="77"/>
  <c r="H67" i="77"/>
  <c r="I67" i="77" s="1"/>
  <c r="C67" i="77"/>
  <c r="J67" i="77"/>
  <c r="H73" i="77"/>
  <c r="I73" i="77" s="1"/>
  <c r="C73" i="77"/>
  <c r="J73" i="77"/>
  <c r="H64" i="77"/>
  <c r="I64" i="77" s="1"/>
  <c r="C64" i="77"/>
  <c r="J64" i="77"/>
  <c r="J70" i="77"/>
  <c r="H70" i="77"/>
  <c r="I70" i="77" s="1"/>
  <c r="C70" i="77"/>
  <c r="C65" i="77"/>
  <c r="J65" i="77"/>
  <c r="H65" i="77"/>
  <c r="I65" i="77" s="1"/>
  <c r="J69" i="77"/>
  <c r="H69" i="77"/>
  <c r="I69" i="77" s="1"/>
  <c r="C69" i="77"/>
  <c r="H74" i="77"/>
  <c r="I74" i="77" s="1"/>
  <c r="C74" i="77"/>
  <c r="J74" i="77"/>
  <c r="C57" i="77"/>
  <c r="U60" i="77"/>
  <c r="J66" i="77"/>
  <c r="H66" i="77"/>
  <c r="I66" i="77" s="1"/>
  <c r="C66" i="77"/>
  <c r="C59" i="77"/>
  <c r="J71" i="77"/>
  <c r="H71" i="77"/>
  <c r="I71" i="77" s="1"/>
  <c r="C71" i="77"/>
  <c r="J72" i="77"/>
  <c r="H72" i="77"/>
  <c r="I72" i="77" s="1"/>
  <c r="C72" i="77"/>
  <c r="C58" i="77"/>
  <c r="H75" i="77"/>
  <c r="I75" i="77" s="1"/>
  <c r="C75" i="77"/>
  <c r="J75" i="77"/>
  <c r="C61" i="77"/>
  <c r="J63" i="77"/>
  <c r="H63" i="77"/>
  <c r="I63" i="77" s="1"/>
  <c r="C63" i="77"/>
  <c r="J69" i="76"/>
  <c r="H69" i="76"/>
  <c r="I69" i="76" s="1"/>
  <c r="C69" i="76"/>
  <c r="H74" i="76"/>
  <c r="I74" i="76" s="1"/>
  <c r="C74" i="76"/>
  <c r="H65" i="76"/>
  <c r="I65" i="76" s="1"/>
  <c r="J70" i="76"/>
  <c r="H70" i="76"/>
  <c r="I70" i="76" s="1"/>
  <c r="C70" i="76"/>
  <c r="J66" i="76"/>
  <c r="H66" i="76"/>
  <c r="I66" i="76" s="1"/>
  <c r="C66" i="76"/>
  <c r="C73" i="76"/>
  <c r="J70" i="75"/>
  <c r="J60" i="75"/>
  <c r="J64" i="75"/>
  <c r="J68" i="75"/>
  <c r="H68" i="75"/>
  <c r="I68" i="75" s="1"/>
  <c r="H75" i="75"/>
  <c r="I75" i="75" s="1"/>
  <c r="J75" i="75"/>
  <c r="J65" i="75"/>
  <c r="J63" i="75"/>
  <c r="H63" i="75"/>
  <c r="I63" i="75" s="1"/>
  <c r="C63" i="75"/>
  <c r="J74" i="75"/>
  <c r="C57" i="75"/>
  <c r="J71" i="75"/>
  <c r="H71" i="75"/>
  <c r="I71" i="75" s="1"/>
  <c r="M41" i="3"/>
  <c r="N41" i="3" s="1"/>
  <c r="J41" i="3" s="1"/>
  <c r="Q39" i="3"/>
  <c r="T42" i="3"/>
  <c r="R42" i="3"/>
  <c r="P42" i="3"/>
  <c r="U25" i="3"/>
  <c r="J57" i="78" l="1"/>
  <c r="H61" i="77"/>
  <c r="I61" i="77" s="1"/>
  <c r="J61" i="77" s="1"/>
  <c r="J64" i="76"/>
  <c r="C64" i="76"/>
  <c r="H75" i="76"/>
  <c r="I75" i="76" s="1"/>
  <c r="C71" i="76"/>
  <c r="J75" i="76"/>
  <c r="J73" i="75"/>
  <c r="C73" i="75"/>
  <c r="C57" i="78"/>
  <c r="H73" i="76"/>
  <c r="I73" i="76" s="1"/>
  <c r="J65" i="76"/>
  <c r="J61" i="76"/>
  <c r="H71" i="76"/>
  <c r="I71" i="76" s="1"/>
  <c r="C62" i="76"/>
  <c r="H62" i="76"/>
  <c r="I62" i="76" s="1"/>
  <c r="J67" i="76"/>
  <c r="C67" i="76"/>
  <c r="C72" i="76"/>
  <c r="H72" i="76"/>
  <c r="I72" i="76" s="1"/>
  <c r="U60" i="76"/>
  <c r="H61" i="76"/>
  <c r="I61" i="76" s="1"/>
  <c r="H58" i="77"/>
  <c r="I58" i="77" s="1"/>
  <c r="U57" i="77"/>
  <c r="P61" i="77" s="1"/>
  <c r="H59" i="77"/>
  <c r="I59" i="77" s="1"/>
  <c r="H57" i="77"/>
  <c r="I57" i="77" s="1"/>
  <c r="J57" i="77" s="1"/>
  <c r="U75" i="77" s="1"/>
  <c r="C67" i="75"/>
  <c r="J57" i="75"/>
  <c r="C60" i="75"/>
  <c r="H59" i="75"/>
  <c r="I59" i="75" s="1"/>
  <c r="J59" i="75" s="1"/>
  <c r="H58" i="75"/>
  <c r="I58" i="75" s="1"/>
  <c r="C58" i="75"/>
  <c r="H66" i="75"/>
  <c r="I66" i="75" s="1"/>
  <c r="H72" i="75"/>
  <c r="I72" i="75" s="1"/>
  <c r="H70" i="75"/>
  <c r="I70" i="75" s="1"/>
  <c r="J66" i="75"/>
  <c r="C64" i="75"/>
  <c r="C74" i="75"/>
  <c r="H76" i="75"/>
  <c r="I76" i="75" s="1"/>
  <c r="J58" i="75"/>
  <c r="J72" i="75"/>
  <c r="H57" i="75"/>
  <c r="I57" i="75" s="1"/>
  <c r="J76" i="75"/>
  <c r="H62" i="75"/>
  <c r="I62" i="75" s="1"/>
  <c r="J62" i="75" s="1"/>
  <c r="H65" i="75"/>
  <c r="I65" i="75" s="1"/>
  <c r="H59" i="78"/>
  <c r="I59" i="78" s="1"/>
  <c r="H61" i="78"/>
  <c r="I61" i="78" s="1"/>
  <c r="J61" i="78" s="1"/>
  <c r="U75" i="78" s="1"/>
  <c r="H58" i="78"/>
  <c r="I58" i="78" s="1"/>
  <c r="U60" i="78"/>
  <c r="P61" i="78" s="1"/>
  <c r="H76" i="76"/>
  <c r="I76" i="76" s="1"/>
  <c r="C58" i="76"/>
  <c r="J59" i="76"/>
  <c r="H58" i="76"/>
  <c r="I58" i="76" s="1"/>
  <c r="C76" i="76"/>
  <c r="H60" i="76"/>
  <c r="I60" i="76" s="1"/>
  <c r="J60" i="76" s="1"/>
  <c r="H57" i="76"/>
  <c r="I57" i="76" s="1"/>
  <c r="J57" i="76" s="1"/>
  <c r="H59" i="76"/>
  <c r="I59" i="76" s="1"/>
  <c r="U57" i="76"/>
  <c r="P61" i="76" s="1"/>
  <c r="U60" i="75"/>
  <c r="C59" i="75"/>
  <c r="H61" i="75"/>
  <c r="I61" i="75" s="1"/>
  <c r="J61" i="75" s="1"/>
  <c r="C62" i="75"/>
  <c r="H67" i="75"/>
  <c r="I67" i="75" s="1"/>
  <c r="C69" i="75"/>
  <c r="H69" i="75"/>
  <c r="I69" i="75" s="1"/>
  <c r="U57" i="75"/>
  <c r="J68" i="76"/>
  <c r="H68" i="76"/>
  <c r="I68" i="76" s="1"/>
  <c r="C68" i="76"/>
  <c r="P61" i="75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T92" i="84"/>
  <c r="T91" i="84"/>
  <c r="E89" i="84"/>
  <c r="S86" i="84"/>
  <c r="F85" i="84"/>
  <c r="R63" i="84"/>
  <c r="U69" i="83"/>
  <c r="U75" i="83"/>
  <c r="J72" i="82"/>
  <c r="C72" i="82"/>
  <c r="H72" i="82"/>
  <c r="I72" i="82" s="1"/>
  <c r="H59" i="82"/>
  <c r="I59" i="82" s="1"/>
  <c r="J59" i="82"/>
  <c r="C59" i="82"/>
  <c r="H64" i="82"/>
  <c r="I64" i="82" s="1"/>
  <c r="C64" i="82"/>
  <c r="J64" i="82"/>
  <c r="H60" i="82"/>
  <c r="I60" i="82" s="1"/>
  <c r="J60" i="82"/>
  <c r="C60" i="82"/>
  <c r="H73" i="82"/>
  <c r="I73" i="82" s="1"/>
  <c r="J73" i="82"/>
  <c r="C73" i="82"/>
  <c r="J68" i="82"/>
  <c r="C68" i="82"/>
  <c r="H68" i="82"/>
  <c r="I68" i="82" s="1"/>
  <c r="H74" i="82"/>
  <c r="I74" i="82" s="1"/>
  <c r="J74" i="82"/>
  <c r="C74" i="82"/>
  <c r="J69" i="82"/>
  <c r="H69" i="82"/>
  <c r="I69" i="82" s="1"/>
  <c r="C69" i="82"/>
  <c r="C61" i="82"/>
  <c r="J61" i="82"/>
  <c r="H61" i="82"/>
  <c r="I61" i="82" s="1"/>
  <c r="J66" i="82"/>
  <c r="C66" i="82"/>
  <c r="H66" i="82"/>
  <c r="I66" i="82" s="1"/>
  <c r="J62" i="82"/>
  <c r="C62" i="82"/>
  <c r="H62" i="82"/>
  <c r="I62" i="82" s="1"/>
  <c r="H67" i="82"/>
  <c r="I67" i="82" s="1"/>
  <c r="J67" i="82"/>
  <c r="C67" i="82"/>
  <c r="J63" i="82"/>
  <c r="H63" i="82"/>
  <c r="I63" i="82" s="1"/>
  <c r="C63" i="82"/>
  <c r="C57" i="82"/>
  <c r="U60" i="82"/>
  <c r="J57" i="82"/>
  <c r="U57" i="82"/>
  <c r="H57" i="82"/>
  <c r="I57" i="82" s="1"/>
  <c r="J71" i="82"/>
  <c r="C71" i="82"/>
  <c r="H71" i="82"/>
  <c r="I71" i="82" s="1"/>
  <c r="H58" i="82"/>
  <c r="I58" i="82" s="1"/>
  <c r="J58" i="82"/>
  <c r="C58" i="82"/>
  <c r="H75" i="82"/>
  <c r="I75" i="82" s="1"/>
  <c r="J75" i="82"/>
  <c r="C75" i="82"/>
  <c r="J70" i="82"/>
  <c r="C70" i="82"/>
  <c r="H70" i="82"/>
  <c r="I70" i="82" s="1"/>
  <c r="H76" i="82"/>
  <c r="I76" i="82" s="1"/>
  <c r="C76" i="82"/>
  <c r="J76" i="82"/>
  <c r="C65" i="82"/>
  <c r="J65" i="82"/>
  <c r="H65" i="82"/>
  <c r="I65" i="82" s="1"/>
  <c r="U69" i="81"/>
  <c r="U75" i="81"/>
  <c r="U69" i="80"/>
  <c r="U75" i="80"/>
  <c r="H67" i="79"/>
  <c r="I67" i="79" s="1"/>
  <c r="C67" i="79"/>
  <c r="J67" i="79"/>
  <c r="H64" i="79"/>
  <c r="I64" i="79" s="1"/>
  <c r="C64" i="79"/>
  <c r="J64" i="79"/>
  <c r="H74" i="79"/>
  <c r="I74" i="79" s="1"/>
  <c r="C74" i="79"/>
  <c r="J74" i="79"/>
  <c r="C57" i="79"/>
  <c r="U60" i="79"/>
  <c r="J57" i="79"/>
  <c r="U57" i="79"/>
  <c r="H57" i="79"/>
  <c r="I57" i="79" s="1"/>
  <c r="J66" i="79"/>
  <c r="C66" i="79"/>
  <c r="H66" i="79"/>
  <c r="I66" i="79" s="1"/>
  <c r="H60" i="79"/>
  <c r="I60" i="79" s="1"/>
  <c r="C60" i="79"/>
  <c r="J60" i="79"/>
  <c r="J72" i="79"/>
  <c r="C72" i="79"/>
  <c r="H72" i="79"/>
  <c r="I72" i="79" s="1"/>
  <c r="H58" i="79"/>
  <c r="I58" i="79" s="1"/>
  <c r="C58" i="79"/>
  <c r="J58" i="79"/>
  <c r="H75" i="79"/>
  <c r="I75" i="79" s="1"/>
  <c r="C75" i="79"/>
  <c r="J75" i="79"/>
  <c r="J62" i="79"/>
  <c r="H62" i="79"/>
  <c r="I62" i="79" s="1"/>
  <c r="C62" i="79"/>
  <c r="C61" i="79"/>
  <c r="J61" i="79"/>
  <c r="H61" i="79"/>
  <c r="I61" i="79" s="1"/>
  <c r="J71" i="79"/>
  <c r="C71" i="79"/>
  <c r="H71" i="79"/>
  <c r="I71" i="79" s="1"/>
  <c r="H73" i="79"/>
  <c r="I73" i="79" s="1"/>
  <c r="C73" i="79"/>
  <c r="J73" i="79"/>
  <c r="J69" i="79"/>
  <c r="H69" i="79"/>
  <c r="I69" i="79" s="1"/>
  <c r="C69" i="79"/>
  <c r="J70" i="79"/>
  <c r="C70" i="79"/>
  <c r="H70" i="79"/>
  <c r="I70" i="79" s="1"/>
  <c r="H59" i="79"/>
  <c r="I59" i="79" s="1"/>
  <c r="C59" i="79"/>
  <c r="J59" i="79"/>
  <c r="J63" i="79"/>
  <c r="H63" i="79"/>
  <c r="I63" i="79" s="1"/>
  <c r="C63" i="79"/>
  <c r="J68" i="79"/>
  <c r="H68" i="79"/>
  <c r="I68" i="79" s="1"/>
  <c r="C68" i="79"/>
  <c r="H76" i="79"/>
  <c r="I76" i="79" s="1"/>
  <c r="C76" i="79"/>
  <c r="J76" i="79"/>
  <c r="C65" i="79"/>
  <c r="J65" i="79"/>
  <c r="H65" i="79"/>
  <c r="I65" i="79" s="1"/>
  <c r="U44" i="3"/>
  <c r="G72" i="3" s="1"/>
  <c r="J72" i="3" s="1"/>
  <c r="C27" i="3"/>
  <c r="Q40" i="3"/>
  <c r="U47" i="3"/>
  <c r="U75" i="76" l="1"/>
  <c r="U69" i="78"/>
  <c r="P69" i="78" s="1"/>
  <c r="U69" i="77"/>
  <c r="T69" i="77" s="1"/>
  <c r="U75" i="75"/>
  <c r="U69" i="75"/>
  <c r="U66" i="75" s="1"/>
  <c r="U69" i="76"/>
  <c r="T69" i="76" s="1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76" i="3"/>
  <c r="J76" i="3" s="1"/>
  <c r="G68" i="3"/>
  <c r="J68" i="3" s="1"/>
  <c r="G74" i="3"/>
  <c r="J74" i="3" s="1"/>
  <c r="Q35" i="3"/>
  <c r="G67" i="3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G97" i="78" l="1"/>
  <c r="C97" i="78" s="1"/>
  <c r="F87" i="78"/>
  <c r="G81" i="78"/>
  <c r="C81" i="78" s="1"/>
  <c r="F88" i="78"/>
  <c r="P57" i="78"/>
  <c r="E93" i="78"/>
  <c r="G96" i="78"/>
  <c r="C96" i="78" s="1"/>
  <c r="D86" i="78"/>
  <c r="E86" i="78"/>
  <c r="D83" i="78"/>
  <c r="F92" i="78"/>
  <c r="D91" i="78"/>
  <c r="D98" i="78"/>
  <c r="E84" i="76"/>
  <c r="D87" i="76"/>
  <c r="F86" i="76"/>
  <c r="F92" i="76"/>
  <c r="P67" i="76"/>
  <c r="F94" i="76"/>
  <c r="F98" i="76"/>
  <c r="T92" i="76"/>
  <c r="D82" i="76"/>
  <c r="D99" i="76"/>
  <c r="E88" i="76"/>
  <c r="E98" i="76"/>
  <c r="R91" i="76"/>
  <c r="G82" i="76"/>
  <c r="C82" i="76" s="1"/>
  <c r="E94" i="76"/>
  <c r="F95" i="76"/>
  <c r="P57" i="76"/>
  <c r="G97" i="76"/>
  <c r="C97" i="76" s="1"/>
  <c r="G83" i="76"/>
  <c r="C83" i="76" s="1"/>
  <c r="G87" i="76"/>
  <c r="C87" i="76" s="1"/>
  <c r="D89" i="76"/>
  <c r="D81" i="76"/>
  <c r="F87" i="76"/>
  <c r="U63" i="76"/>
  <c r="U28" i="76" s="1"/>
  <c r="G89" i="76"/>
  <c r="C89" i="76" s="1"/>
  <c r="F80" i="76"/>
  <c r="E92" i="76"/>
  <c r="F85" i="76"/>
  <c r="D95" i="76"/>
  <c r="U86" i="76"/>
  <c r="E89" i="76"/>
  <c r="G93" i="76"/>
  <c r="C93" i="76" s="1"/>
  <c r="F99" i="76"/>
  <c r="G92" i="76"/>
  <c r="C92" i="76" s="1"/>
  <c r="P91" i="76"/>
  <c r="F82" i="76"/>
  <c r="D86" i="76"/>
  <c r="R63" i="76"/>
  <c r="E86" i="76"/>
  <c r="F81" i="76"/>
  <c r="D93" i="76"/>
  <c r="E83" i="76"/>
  <c r="D94" i="76"/>
  <c r="S86" i="76"/>
  <c r="D98" i="76"/>
  <c r="G85" i="76"/>
  <c r="C85" i="76" s="1"/>
  <c r="G98" i="76"/>
  <c r="C98" i="76" s="1"/>
  <c r="F89" i="76"/>
  <c r="Q87" i="76"/>
  <c r="Q88" i="76" s="1"/>
  <c r="E80" i="76"/>
  <c r="R92" i="76"/>
  <c r="E97" i="76"/>
  <c r="D84" i="76"/>
  <c r="D80" i="76"/>
  <c r="D83" i="76"/>
  <c r="G94" i="76"/>
  <c r="C94" i="76" s="1"/>
  <c r="G86" i="76"/>
  <c r="C86" i="76" s="1"/>
  <c r="G95" i="76"/>
  <c r="C95" i="76" s="1"/>
  <c r="G88" i="76"/>
  <c r="C88" i="76" s="1"/>
  <c r="G99" i="76"/>
  <c r="C99" i="76" s="1"/>
  <c r="Q64" i="76"/>
  <c r="D90" i="78"/>
  <c r="G91" i="78"/>
  <c r="C91" i="78" s="1"/>
  <c r="E84" i="78"/>
  <c r="P91" i="78"/>
  <c r="F98" i="78"/>
  <c r="F82" i="78"/>
  <c r="D89" i="78"/>
  <c r="D94" i="78"/>
  <c r="E98" i="78"/>
  <c r="S86" i="78"/>
  <c r="T92" i="78"/>
  <c r="G99" i="78"/>
  <c r="C99" i="78" s="1"/>
  <c r="R69" i="78"/>
  <c r="U86" i="78"/>
  <c r="G92" i="78"/>
  <c r="C92" i="78" s="1"/>
  <c r="D85" i="78"/>
  <c r="D92" i="78"/>
  <c r="E99" i="78"/>
  <c r="E83" i="78"/>
  <c r="U89" i="78"/>
  <c r="G95" i="78"/>
  <c r="C95" i="78" s="1"/>
  <c r="G80" i="78"/>
  <c r="C80" i="78" s="1"/>
  <c r="E87" i="78"/>
  <c r="F93" i="78"/>
  <c r="T67" i="78"/>
  <c r="P60" i="78"/>
  <c r="D80" i="78"/>
  <c r="D99" i="78"/>
  <c r="F86" i="78"/>
  <c r="P92" i="78"/>
  <c r="G93" i="78"/>
  <c r="C93" i="78" s="1"/>
  <c r="F84" i="78"/>
  <c r="F90" i="78"/>
  <c r="E96" i="78"/>
  <c r="D81" i="78"/>
  <c r="G88" i="78"/>
  <c r="C88" i="78" s="1"/>
  <c r="E94" i="78"/>
  <c r="U72" i="78"/>
  <c r="P67" i="78"/>
  <c r="R63" i="78"/>
  <c r="G85" i="78"/>
  <c r="C85" i="78" s="1"/>
  <c r="U63" i="78"/>
  <c r="U28" i="78" s="1"/>
  <c r="G87" i="78"/>
  <c r="C87" i="78" s="1"/>
  <c r="D93" i="78"/>
  <c r="E95" i="78"/>
  <c r="E85" i="78"/>
  <c r="E91" i="78"/>
  <c r="D97" i="78"/>
  <c r="G82" i="78"/>
  <c r="C82" i="78" s="1"/>
  <c r="E89" i="78"/>
  <c r="D95" i="78"/>
  <c r="Q64" i="78"/>
  <c r="Q65" i="78" s="1"/>
  <c r="R67" i="78"/>
  <c r="E81" i="78"/>
  <c r="D88" i="78"/>
  <c r="E80" i="78"/>
  <c r="E88" i="78"/>
  <c r="G94" i="78"/>
  <c r="C94" i="78" s="1"/>
  <c r="F97" i="78"/>
  <c r="G86" i="78"/>
  <c r="C86" i="78" s="1"/>
  <c r="R91" i="78"/>
  <c r="G98" i="78"/>
  <c r="C98" i="78" s="1"/>
  <c r="F83" i="78"/>
  <c r="G90" i="78"/>
  <c r="C90" i="78" s="1"/>
  <c r="U95" i="78"/>
  <c r="T69" i="78"/>
  <c r="F89" i="78"/>
  <c r="D84" i="78"/>
  <c r="F81" i="78"/>
  <c r="G89" i="78"/>
  <c r="C89" i="78" s="1"/>
  <c r="F95" i="78"/>
  <c r="C78" i="78"/>
  <c r="P80" i="78" s="1"/>
  <c r="Q83" i="78" s="1"/>
  <c r="Q85" i="78" s="1"/>
  <c r="D87" i="78"/>
  <c r="E92" i="78"/>
  <c r="F99" i="78"/>
  <c r="G84" i="78"/>
  <c r="C84" i="78" s="1"/>
  <c r="F91" i="78"/>
  <c r="F96" i="78"/>
  <c r="U66" i="78"/>
  <c r="D82" i="78"/>
  <c r="G83" i="78"/>
  <c r="C83" i="78" s="1"/>
  <c r="E82" i="78"/>
  <c r="E90" i="78"/>
  <c r="D96" i="78"/>
  <c r="F80" i="78"/>
  <c r="Q87" i="78"/>
  <c r="Q88" i="78" s="1"/>
  <c r="R92" i="78"/>
  <c r="F94" i="78"/>
  <c r="F85" i="78"/>
  <c r="T91" i="78"/>
  <c r="E97" i="78"/>
  <c r="D91" i="76"/>
  <c r="C78" i="76"/>
  <c r="P80" i="76" s="1"/>
  <c r="Q83" i="76" s="1"/>
  <c r="Q85" i="76" s="1"/>
  <c r="U89" i="76"/>
  <c r="F97" i="76"/>
  <c r="T91" i="76"/>
  <c r="R63" i="77"/>
  <c r="E80" i="77"/>
  <c r="G96" i="77"/>
  <c r="C96" i="77" s="1"/>
  <c r="G82" i="77"/>
  <c r="C82" i="77" s="1"/>
  <c r="D84" i="77"/>
  <c r="D91" i="77"/>
  <c r="F80" i="77"/>
  <c r="R92" i="77"/>
  <c r="F85" i="77"/>
  <c r="E97" i="77"/>
  <c r="U66" i="77"/>
  <c r="U86" i="77"/>
  <c r="P91" i="77"/>
  <c r="G81" i="77"/>
  <c r="C81" i="77" s="1"/>
  <c r="E93" i="77"/>
  <c r="D86" i="77"/>
  <c r="D98" i="77"/>
  <c r="F89" i="77"/>
  <c r="D92" i="77"/>
  <c r="F82" i="77"/>
  <c r="D94" i="77"/>
  <c r="S86" i="77"/>
  <c r="G99" i="77"/>
  <c r="C99" i="77" s="1"/>
  <c r="P57" i="77"/>
  <c r="D82" i="77"/>
  <c r="D99" i="77"/>
  <c r="F86" i="77"/>
  <c r="P92" i="77"/>
  <c r="G92" i="77"/>
  <c r="C92" i="77" s="1"/>
  <c r="E83" i="77"/>
  <c r="U89" i="77"/>
  <c r="G95" i="77"/>
  <c r="C95" i="77" s="1"/>
  <c r="G80" i="77"/>
  <c r="C80" i="77" s="1"/>
  <c r="E87" i="77"/>
  <c r="F93" i="77"/>
  <c r="P60" i="77"/>
  <c r="E86" i="77"/>
  <c r="G94" i="77"/>
  <c r="C94" i="77" s="1"/>
  <c r="E85" i="77"/>
  <c r="D97" i="77"/>
  <c r="D80" i="77"/>
  <c r="D83" i="77"/>
  <c r="G97" i="77"/>
  <c r="C97" i="77" s="1"/>
  <c r="Q87" i="77"/>
  <c r="Q88" i="77" s="1"/>
  <c r="G93" i="77"/>
  <c r="C93" i="77" s="1"/>
  <c r="T91" i="77"/>
  <c r="G85" i="77"/>
  <c r="C85" i="77" s="1"/>
  <c r="E84" i="77"/>
  <c r="F98" i="77"/>
  <c r="F88" i="77"/>
  <c r="E95" i="77"/>
  <c r="F92" i="77"/>
  <c r="Q64" i="77"/>
  <c r="D88" i="77"/>
  <c r="D85" i="77"/>
  <c r="E99" i="77"/>
  <c r="D89" i="77"/>
  <c r="F97" i="77"/>
  <c r="T92" i="77"/>
  <c r="G83" i="77"/>
  <c r="C83" i="77" s="1"/>
  <c r="U63" i="77"/>
  <c r="U28" i="77" s="1"/>
  <c r="G87" i="77"/>
  <c r="C87" i="77" s="1"/>
  <c r="D93" i="77"/>
  <c r="F94" i="77"/>
  <c r="F84" i="77"/>
  <c r="F90" i="77"/>
  <c r="E96" i="77"/>
  <c r="D81" i="77"/>
  <c r="G88" i="77"/>
  <c r="C88" i="77" s="1"/>
  <c r="E94" i="77"/>
  <c r="P67" i="77"/>
  <c r="R67" i="77"/>
  <c r="D95" i="77"/>
  <c r="E88" i="77"/>
  <c r="E91" i="77"/>
  <c r="E89" i="77"/>
  <c r="P69" i="77"/>
  <c r="U72" i="77" s="1"/>
  <c r="T67" i="77"/>
  <c r="F87" i="77"/>
  <c r="G91" i="77"/>
  <c r="C91" i="77" s="1"/>
  <c r="F81" i="77"/>
  <c r="G89" i="77"/>
  <c r="C89" i="77" s="1"/>
  <c r="F95" i="77"/>
  <c r="E98" i="77"/>
  <c r="G86" i="77"/>
  <c r="C86" i="77" s="1"/>
  <c r="R91" i="77"/>
  <c r="G98" i="77"/>
  <c r="C98" i="77" s="1"/>
  <c r="F83" i="77"/>
  <c r="G90" i="77"/>
  <c r="C90" i="77" s="1"/>
  <c r="U95" i="77"/>
  <c r="R69" i="77"/>
  <c r="D90" i="77"/>
  <c r="E81" i="77"/>
  <c r="E82" i="77"/>
  <c r="E90" i="77"/>
  <c r="D96" i="77"/>
  <c r="C78" i="77"/>
  <c r="P80" i="77" s="1"/>
  <c r="Q83" i="77" s="1"/>
  <c r="Q85" i="77" s="1"/>
  <c r="D87" i="77"/>
  <c r="E92" i="77"/>
  <c r="F99" i="77"/>
  <c r="G84" i="77"/>
  <c r="C84" i="77" s="1"/>
  <c r="F91" i="77"/>
  <c r="F96" i="77"/>
  <c r="F89" i="75"/>
  <c r="D83" i="75"/>
  <c r="D92" i="75"/>
  <c r="E98" i="75"/>
  <c r="Q87" i="75"/>
  <c r="Q88" i="75" s="1"/>
  <c r="D94" i="75"/>
  <c r="F83" i="75"/>
  <c r="T91" i="75"/>
  <c r="G99" i="75"/>
  <c r="C99" i="75" s="1"/>
  <c r="Q64" i="75"/>
  <c r="Q65" i="75" s="1"/>
  <c r="R63" i="75"/>
  <c r="D90" i="75"/>
  <c r="E84" i="75"/>
  <c r="G94" i="75"/>
  <c r="C94" i="75" s="1"/>
  <c r="C78" i="75"/>
  <c r="P80" i="75" s="1"/>
  <c r="Q83" i="75" s="1"/>
  <c r="Q85" i="75" s="1"/>
  <c r="F88" i="75"/>
  <c r="D97" i="75"/>
  <c r="G84" i="75"/>
  <c r="C84" i="75" s="1"/>
  <c r="F92" i="75"/>
  <c r="R69" i="75"/>
  <c r="D84" i="75"/>
  <c r="E82" i="75"/>
  <c r="P91" i="75"/>
  <c r="G96" i="75"/>
  <c r="C96" i="75" s="1"/>
  <c r="D87" i="75"/>
  <c r="G82" i="75"/>
  <c r="C82" i="75" s="1"/>
  <c r="F91" i="75"/>
  <c r="D98" i="75"/>
  <c r="P60" i="75"/>
  <c r="U86" i="75"/>
  <c r="G83" i="75"/>
  <c r="C83" i="75" s="1"/>
  <c r="D85" i="75"/>
  <c r="F95" i="75"/>
  <c r="F80" i="75"/>
  <c r="D89" i="75"/>
  <c r="G98" i="75"/>
  <c r="C98" i="75" s="1"/>
  <c r="F85" i="75"/>
  <c r="T92" i="75"/>
  <c r="P69" i="75"/>
  <c r="U72" i="75" s="1"/>
  <c r="O19" i="75" s="1"/>
  <c r="H20" i="1" s="1"/>
  <c r="I20" i="1" s="1"/>
  <c r="D82" i="75"/>
  <c r="E86" i="75"/>
  <c r="E88" i="75"/>
  <c r="D96" i="75"/>
  <c r="G81" i="75"/>
  <c r="C81" i="75" s="1"/>
  <c r="E91" i="75"/>
  <c r="F99" i="75"/>
  <c r="D86" i="75"/>
  <c r="D95" i="75"/>
  <c r="P57" i="75"/>
  <c r="G85" i="75"/>
  <c r="C85" i="75" s="1"/>
  <c r="F81" i="75"/>
  <c r="D91" i="75"/>
  <c r="E99" i="75"/>
  <c r="G86" i="75"/>
  <c r="C86" i="75" s="1"/>
  <c r="R92" i="75"/>
  <c r="F97" i="75"/>
  <c r="G90" i="75"/>
  <c r="C90" i="75" s="1"/>
  <c r="E97" i="75"/>
  <c r="E93" i="75"/>
  <c r="F87" i="75"/>
  <c r="G91" i="75"/>
  <c r="C91" i="75" s="1"/>
  <c r="G89" i="75"/>
  <c r="C89" i="75" s="1"/>
  <c r="G97" i="75"/>
  <c r="C97" i="75" s="1"/>
  <c r="F82" i="75"/>
  <c r="R91" i="75"/>
  <c r="G93" i="75"/>
  <c r="C93" i="75" s="1"/>
  <c r="S86" i="75"/>
  <c r="U95" i="75"/>
  <c r="D80" i="75"/>
  <c r="E80" i="75"/>
  <c r="E90" i="75"/>
  <c r="F98" i="75"/>
  <c r="E85" i="75"/>
  <c r="E92" i="75"/>
  <c r="E95" i="75"/>
  <c r="E89" i="75"/>
  <c r="F96" i="75"/>
  <c r="T69" i="75"/>
  <c r="D88" i="75"/>
  <c r="D99" i="75"/>
  <c r="F86" i="75"/>
  <c r="P92" i="75"/>
  <c r="G92" i="75"/>
  <c r="C92" i="75" s="1"/>
  <c r="E83" i="75"/>
  <c r="U89" i="75"/>
  <c r="G95" i="75"/>
  <c r="C95" i="75" s="1"/>
  <c r="G80" i="75"/>
  <c r="E87" i="75"/>
  <c r="F93" i="75"/>
  <c r="R67" i="75"/>
  <c r="P67" i="75"/>
  <c r="E81" i="75"/>
  <c r="U63" i="75"/>
  <c r="U28" i="75" s="1"/>
  <c r="G87" i="75"/>
  <c r="C87" i="75" s="1"/>
  <c r="D93" i="75"/>
  <c r="F94" i="75"/>
  <c r="F84" i="75"/>
  <c r="F90" i="75"/>
  <c r="E96" i="75"/>
  <c r="D81" i="75"/>
  <c r="G88" i="75"/>
  <c r="C88" i="75" s="1"/>
  <c r="E94" i="75"/>
  <c r="T67" i="75"/>
  <c r="G91" i="76"/>
  <c r="C91" i="76" s="1"/>
  <c r="D88" i="76"/>
  <c r="E82" i="76"/>
  <c r="E90" i="76"/>
  <c r="D96" i="76"/>
  <c r="G81" i="76"/>
  <c r="C81" i="76" s="1"/>
  <c r="F88" i="76"/>
  <c r="E93" i="76"/>
  <c r="G80" i="76"/>
  <c r="E87" i="76"/>
  <c r="F93" i="76"/>
  <c r="P60" i="76"/>
  <c r="R67" i="76"/>
  <c r="E81" i="76"/>
  <c r="D90" i="76"/>
  <c r="G96" i="76"/>
  <c r="C96" i="76" s="1"/>
  <c r="D85" i="76"/>
  <c r="D92" i="76"/>
  <c r="E99" i="76"/>
  <c r="F84" i="76"/>
  <c r="F90" i="76"/>
  <c r="E96" i="76"/>
  <c r="F83" i="76"/>
  <c r="G90" i="76"/>
  <c r="C90" i="76" s="1"/>
  <c r="U95" i="76"/>
  <c r="U66" i="76"/>
  <c r="Q65" i="76" s="1"/>
  <c r="T67" i="76"/>
  <c r="P92" i="76"/>
  <c r="E95" i="76"/>
  <c r="E85" i="76"/>
  <c r="E91" i="76"/>
  <c r="D97" i="76"/>
  <c r="G84" i="76"/>
  <c r="C84" i="76" s="1"/>
  <c r="F91" i="76"/>
  <c r="F96" i="76"/>
  <c r="R69" i="76"/>
  <c r="P69" i="76"/>
  <c r="U72" i="76" s="1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6"/>
  <c r="C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H66" i="3"/>
  <c r="I66" i="3" s="1"/>
  <c r="J66" i="3" s="1"/>
  <c r="C69" i="3"/>
  <c r="C73" i="3"/>
  <c r="C66" i="3"/>
  <c r="C70" i="3"/>
  <c r="C74" i="3"/>
  <c r="C71" i="3"/>
  <c r="C75" i="3"/>
  <c r="C68" i="3"/>
  <c r="C76" i="3"/>
  <c r="C67" i="3"/>
  <c r="C72" i="3"/>
  <c r="F25" i="75" l="1"/>
  <c r="F25" i="78"/>
  <c r="O19" i="78"/>
  <c r="H23" i="1" s="1"/>
  <c r="I23" i="1" s="1"/>
  <c r="U83" i="78"/>
  <c r="U80" i="78"/>
  <c r="F25" i="76"/>
  <c r="Q65" i="77"/>
  <c r="F25" i="77"/>
  <c r="O19" i="77"/>
  <c r="H22" i="1" s="1"/>
  <c r="I22" i="1" s="1"/>
  <c r="U80" i="77"/>
  <c r="U83" i="77"/>
  <c r="U80" i="75"/>
  <c r="U83" i="75"/>
  <c r="U80" i="76"/>
  <c r="U83" i="76"/>
  <c r="O19" i="76"/>
  <c r="H21" i="1" s="1"/>
  <c r="I21" i="1" s="1"/>
  <c r="C80" i="82"/>
  <c r="U83" i="82"/>
  <c r="U80" i="82"/>
  <c r="C80" i="79"/>
  <c r="U83" i="79"/>
  <c r="U80" i="79"/>
  <c r="M38" i="3"/>
  <c r="N38" i="3" s="1"/>
  <c r="J38" i="3" s="1"/>
  <c r="U32" i="3"/>
  <c r="M37" i="3"/>
  <c r="N37" i="3" s="1"/>
  <c r="J37" i="3" s="1"/>
  <c r="G62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J36" i="3" s="1"/>
  <c r="D61" i="3" s="1"/>
  <c r="M34" i="3"/>
  <c r="N34" i="3" s="1"/>
  <c r="J34" i="3" s="1"/>
  <c r="M40" i="3"/>
  <c r="N40" i="3" s="1"/>
  <c r="J40" i="3" s="1"/>
  <c r="M32" i="3"/>
  <c r="N32" i="3" s="1"/>
  <c r="J32" i="3" s="1"/>
  <c r="Q37" i="3" l="1"/>
  <c r="U38" i="3" s="1"/>
  <c r="D60" i="3"/>
  <c r="G60" i="3"/>
  <c r="C60" i="3" s="1"/>
  <c r="F60" i="3"/>
  <c r="E60" i="3"/>
  <c r="F58" i="3"/>
  <c r="D58" i="3"/>
  <c r="G58" i="3"/>
  <c r="D57" i="3"/>
  <c r="G57" i="3"/>
  <c r="E62" i="3"/>
  <c r="F62" i="3"/>
  <c r="D62" i="3"/>
  <c r="E65" i="3"/>
  <c r="G65" i="3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G61" i="3"/>
  <c r="E57" i="3"/>
  <c r="E58" i="3"/>
  <c r="E61" i="3"/>
  <c r="F61" i="3"/>
  <c r="C57" i="3" l="1"/>
  <c r="H67" i="3"/>
  <c r="I67" i="3" s="1"/>
  <c r="J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J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J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<sst xmlns="http://schemas.openxmlformats.org/spreadsheetml/2006/main" count="3726" uniqueCount="211">
  <si>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</si>
  <si>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</si>
  <si>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</si>
  <si>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</si>
  <si>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</si>
  <si>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</si>
  <si>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</si>
  <si>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Considera-se excessivamente elevado o valor que supere, em mais de 25%,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</si>
  <si>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</si>
  <si>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</si>
  <si>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75% da média das demais cotações.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</si>
  <si>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</si>
  <si>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</si>
  <si>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</si>
  <si>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</si>
  <si>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</si>
  <si>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</si>
  <si>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</si>
  <si>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</si>
  <si>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</si>
  <si>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</si>
  <si>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</si>
  <si>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</si>
  <si>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</si>
  <si>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</si>
  <si>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</si>
  <si>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</si>
  <si>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</si>
  <si>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</si>
  <si>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</si>
  <si>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</si>
  <si>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</si>
  <si>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</si>
  <si>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</si>
  <si>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</si>
  <si>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</si>
  <si>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</si>
  <si>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</si>
  <si>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</si>
  <si>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</si>
  <si>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</si>
  <si>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</si>
  <si>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</si>
  <si>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</si>
  <si>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</si>
  <si>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</si>
  <si>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</si>
  <si>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</si>
  <si>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</si>
  <si>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</si>
  <si>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</si>
  <si>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</si>
  <si>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</si>
  <si>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</si>
  <si>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</si>
  <si>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</si>
  <si>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</si>
  <si>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</si>
  <si>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</t>
  </si>
  <si>
    <t>Quantidade:</t>
  </si>
  <si>
    <t>Unidade:</t>
  </si>
  <si>
    <t>Preço Unitário Estimado:</t>
  </si>
  <si>
    <t>Método Matemático:</t>
  </si>
  <si>
    <t>Observações / Justificativas:</t>
  </si>
  <si>
    <t>Média Aritmética</t>
  </si>
  <si>
    <t>Análise Crítica:</t>
  </si>
  <si>
    <t>Dados Inseridos</t>
  </si>
  <si>
    <t>Ligada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</si>
  <si>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</si>
  <si>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</si>
  <si>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</si>
  <si>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</si>
  <si>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</si>
  <si>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</si>
  <si>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</si>
  <si>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</si>
  <si>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</si>
  <si>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</si>
  <si>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</si>
  <si>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</si>
  <si>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</si>
  <si>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</si>
  <si>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</si>
  <si>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</si>
  <si>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</si>
  <si>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</si>
  <si>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</si>
  <si>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</si>
  <si>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</si>
  <si>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</si>
  <si>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Item 3</t>
  </si>
  <si>
    <t>Item 4</t>
  </si>
  <si>
    <t>Item 5</t>
  </si>
  <si>
    <t>Item 6</t>
  </si>
  <si>
    <t>Item 7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</si>
  <si>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</si>
  <si>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</si>
  <si>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</si>
  <si>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</si>
  <si>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</si>
  <si>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</si>
  <si>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</si>
  <si>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</si>
  <si>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</si>
  <si>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</si>
  <si>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</si>
  <si>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</si>
  <si>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</si>
  <si>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</si>
  <si>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</si>
  <si>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</si>
  <si>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</si>
  <si>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</si>
  <si>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</si>
  <si>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</si>
  <si>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</si>
  <si>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</si>
  <si>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</si>
  <si>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</si>
  <si>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</si>
  <si>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</si>
  <si>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</si>
  <si>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</si>
  <si>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</si>
  <si>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Inserir ao menos 03 (três) cotações para realizar a Análise Crítica.</t>
  </si>
  <si>
    <t>Resumo da Pesquisa de Preços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</si>
  <si>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</si>
  <si>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</si>
  <si>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</si>
  <si>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t>Data-Base do Orçamento</t>
  </si>
  <si>
    <t>CV Final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</si>
  <si>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</si>
  <si>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</si>
  <si>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Foi selecionado o método matemático "Menor Valor". Considerando que o método em questão se aplica a situações específicas, sugerimos que esta opção seja justificada.</t>
  </si>
  <si>
    <t>Item 9</t>
  </si>
  <si>
    <t>Item 8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</si>
  <si>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</si>
  <si>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</si>
  <si>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</si>
  <si>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</si>
  <si>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</si>
  <si>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</si>
  <si>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</si>
  <si>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</si>
  <si>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</si>
  <si>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</si>
  <si>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</si>
  <si>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</si>
  <si>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</si>
  <si>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</si>
  <si>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</si>
  <si>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</si>
  <si>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</si>
  <si>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</si>
  <si>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</si>
  <si>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</si>
  <si>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</si>
  <si>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</si>
  <si>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</si>
  <si>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</si>
  <si>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</si>
  <si>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</si>
  <si>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</si>
  <si>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</si>
  <si>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</si>
  <si>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</si>
  <si>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</si>
  <si>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</si>
  <si>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</si>
  <si>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</si>
  <si>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</si>
  <si>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</si>
  <si>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</si>
  <si>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</si>
  <si>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</si>
  <si>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</si>
  <si>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</si>
  <si>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2º Passo da Análise Crítica - Identificação de Valores Inexequíveis</t>
  </si>
  <si>
    <t>CANTINHO DO SABOR</t>
  </si>
  <si>
    <t>PREF MUN S DOMINGOS/ROSIDALVA O.CAMPOS</t>
  </si>
  <si>
    <t>TJMT/PANIF E REST MARTINS</t>
  </si>
  <si>
    <t>CREA-MG/BF DOS SANTOS</t>
  </si>
  <si>
    <t>PATEO DA LUZ</t>
  </si>
  <si>
    <t>CARÚ CAFÉ</t>
  </si>
  <si>
    <t>BUTECO DE MINAS</t>
  </si>
  <si>
    <t>SUELI BARBOSA</t>
  </si>
  <si>
    <t>PESQUISA DE PREÇOS PARA COMPROVAÇAO DE CONFORMIDADE DE PREÇOS NO MERCADO</t>
  </si>
  <si>
    <t>ALMOÇO -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t>
  </si>
  <si>
    <t>JANTAR - 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t>
  </si>
  <si>
    <t xml:space="preserve"> LANCHE MANHÃ/TARDE -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t>
  </si>
  <si>
    <t>CAFÉ DA MANHÃ - 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t>
  </si>
  <si>
    <t xml:space="preserve">  LANCHE DA TARDE -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t>
  </si>
  <si>
    <t>FIORENTINA RESTAURANTE</t>
  </si>
  <si>
    <t xml:space="preserve">walkiria.bento@ona.org.br &lt;walkiria.bento@ona.org.br&gt;; </t>
  </si>
  <si>
    <t xml:space="preserve">adm@remobilizze.com.br &lt;adm@remobilizze.com.br&gt;; </t>
  </si>
  <si>
    <t xml:space="preserve">alimentardistribuidora2005@gmail.com &lt;alimentardistribuidora2005@gmail.com&gt;; </t>
  </si>
  <si>
    <t xml:space="preserve">andrea@sbancodeprojetos.com.br &lt;andrea@sbancodeprojetos.com.br&gt;; </t>
  </si>
  <si>
    <t xml:space="preserve">antoniocarlos@suzanfood.com.br &lt;antoniocarlos@suzanfood.com.br&gt;; </t>
  </si>
  <si>
    <t xml:space="preserve">aparecidoerenata7@gmail.com &lt;aparecidoerenata7@gmail.com&gt;; </t>
  </si>
  <si>
    <t>atendimento@dkseventos.com.br &lt;atendimento@dkseventos.com.br&gt;;</t>
  </si>
  <si>
    <t xml:space="preserve">bbs-assessoria@uol.com.br &lt;bbs-assessoria@uol.com.br&gt;; </t>
  </si>
  <si>
    <t xml:space="preserve">biasieglqueiroz@hotmail.com &lt;biasieglqueiroz@hotmail.com&gt;; </t>
  </si>
  <si>
    <t>cantinho do sabor &lt;cantinhodosabor.catering@gmail.com&gt;</t>
  </si>
  <si>
    <t xml:space="preserve">comercial@lbgs.com.br &lt;comercial@lbgs.com.br&gt;; </t>
  </si>
  <si>
    <t xml:space="preserve">comercial@mogimelo.com &lt;comercial@mogimelo.com&gt;; </t>
  </si>
  <si>
    <t xml:space="preserve">comercial@mtgerenciamento.com.br &lt;comercial@mtgerenciamento.com.br&gt;; </t>
  </si>
  <si>
    <t xml:space="preserve">comercial@prmservicos.com.br &lt;comercial@prmservicos.com.br&gt;; </t>
  </si>
  <si>
    <t xml:space="preserve">comercial@solucoesterceirizadas.co &lt;comercial@solucoesterceirizadas.co&gt;; </t>
  </si>
  <si>
    <t xml:space="preserve">compras@iiabrasil.org.br &lt;compras@iiabrasil.org.br&gt;; </t>
  </si>
  <si>
    <t>MIN AGRIC/RODRIGO GOMES</t>
  </si>
  <si>
    <t>A presente pesquisa tem por objetivo principal identificar o valor real do bem ou do serviço, indicando o preço estimado para a presente contratação.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</si>
</sst>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3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25" xfId="1" applyFont="1" applyFill="1" applyBorder="1" applyAlignment="1" applyProtection="1">
      <alignment horizontal="center"/>
    </xf>
    <xf numFmtId="164" fontId="27" fillId="2" borderId="6" xfId="1" applyFont="1" applyFill="1" applyBorder="1" applyAlignment="1" applyProtection="1">
      <alignment horizontal="center" vertical="center"/>
      <protection hidden="1"/>
    </xf>
    <xf numFmtId="164" fontId="27" fillId="2" borderId="7" xfId="1" applyFont="1" applyFill="1" applyBorder="1" applyAlignment="1" applyProtection="1">
      <alignment horizontal="center" vertical="center"/>
      <protection hidden="1"/>
    </xf>
    <xf numFmtId="164" fontId="0" fillId="2" borderId="40" xfId="1" applyFont="1" applyFill="1" applyBorder="1" applyAlignment="1" applyProtection="1">
      <alignment horizontal="center"/>
    </xf>
    <xf numFmtId="164" fontId="27" fillId="2" borderId="9" xfId="1" applyFont="1" applyFill="1" applyBorder="1" applyAlignment="1" applyProtection="1">
      <alignment horizontal="center" vertical="center"/>
      <protection hidden="1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2" headerRowBorderDxfId="4263" tableBorderDxfId="4261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ALMOÇO!$C$16</calculatedColumnFormula>
    </tableColumn>
    <tableColumn id="4" xr3:uid="{2B7C2BC6-2EBC-4CBC-8174-45B03D51DF7F}" name="Unidade" dataDxfId="4257">
      <calculatedColumnFormula>ALMOÇO!$F$19</calculatedColumnFormula>
    </tableColumn>
    <tableColumn id="3" xr3:uid="{0EA92C1D-22F5-44E6-8D36-1B8CBC20084E}" name="Quantidade" dataDxfId="4256">
      <calculatedColumnFormula>ALMOÇO!$C$19</calculatedColumnFormula>
    </tableColumn>
    <tableColumn id="5" xr3:uid="{C2D595D7-4CB3-4E81-AC9C-4D2FEBCAA163}" name="Preço Unitário" dataDxfId="4255" dataCellStyle="Moeda">
      <calculatedColumnFormula>ALMOÇO!$O$19</calculatedColumnFormula>
    </tableColumn>
    <tableColumn id="6" xr3:uid="{72E282F9-985D-4BC5-A2B2-81B07211FCB6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44"/>
    <tableColumn id="2" xr3:uid="{D7F67426-BB46-40E5-9709-DE16CEC91E76}" name="Fonte" dataDxfId="4243"/>
    <tableColumn id="3" xr3:uid="{E35C80E6-635F-4486-B276-8EA7557673A8}" name="Órgão Comprador / Fornecedor" dataDxfId="4242"/>
    <tableColumn id="4" xr3:uid="{6DDEBA48-FC30-455E-8BD3-7748FC8D6ECD}" name="Doc." dataDxfId="4241"/>
    <tableColumn id="5" xr3:uid="{A538DCFE-D3F0-4B3E-A807-5E1B2465F2CA}" name="Preço Unitário" dataDxfId="4240" dataCellStyle="Moeda"/>
    <tableColumn id="10" xr3:uid="{8766C86E-970A-4348-BCB4-54F469757298}" name="Início Validade (IN 65/2021)" dataDxfId="4239"/>
    <tableColumn id="9" xr3:uid="{53E23D79-5FEA-4D9B-BE27-C190725097A4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37" dataCellStyle="Moeda">
      <calculatedColumnFormula>IF($C$25=Aux!$E$13,"#",IF(COUNT(Tabela1[Preço Unitário])&lt;3,"#",IF(Tabela1[[#This Row],[Preço Unitário]]="","#",IF(Tabela1[[#This Row],[%]]&lt;=1.25,"C","!"))))</calculatedColumnFormula>
    </tableColumn>
    <tableColumn id="11" xr3:uid="{250C5CC8-AF2D-40A4-A885-382ACFE47A25}" name="Índice de Atualização em %" dataDxfId="4236" dataCellStyle="Moeda"/>
    <tableColumn id="12" xr3:uid="{B41B0688-CE73-40B0-9878-64D1478DEDA5}" name="Preço Unitário Atualizado" dataDxfId="4235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34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33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28">
      <calculatedColumnFormula>IF(Tabela19[[#This Row],[Preço Unitário Atualizado]]="","",C32)</calculatedColumnFormula>
    </tableColumn>
    <tableColumn id="2" xr3:uid="{7ACEAA55-6159-4AEC-B999-DDC561C1FB28}" name="Fonte" dataDxfId="4227">
      <calculatedColumnFormula>IF($U$44="Não","",IF($J32="C",IF(ISBLANK($D32),"",$D32),""))</calculatedColumnFormula>
    </tableColumn>
    <tableColumn id="3" xr3:uid="{C1817B05-28BD-4C3C-AC5E-F2BFC354B3B3}" name="Órgão Comprador / Fornecedor" dataDxfId="4226">
      <calculatedColumnFormula>IF($U$44="Não","",IF($J32="C",IF(ISBLANK($E32),"",$E32),""))</calculatedColumnFormula>
    </tableColumn>
    <tableColumn id="4" xr3:uid="{923B8BFA-3719-457F-90AC-7799887DA70A}" name="Doc." dataDxfId="4225">
      <calculatedColumnFormula>IF($U$44="Não","",IF($J32="C",IF(ISBLANK($F32),"",$F32),""))</calculatedColumnFormula>
    </tableColumn>
    <tableColumn id="5" xr3:uid="{DB3E23A0-BEDF-4CD8-9303-A1F7C80D8FFC}" name="Preço Unitário Atualizado" dataDxfId="4224" dataCellStyle="Moeda">
      <calculatedColumnFormula>IF($U$44="Não","",IF($J32="C",G32*(1+K32),""))</calculatedColumnFormula>
    </tableColumn>
    <tableColumn id="7" xr3:uid="{CF4D5366-491D-4CAA-A8DB-0102E6B96A2D}" name="Média dos Demais" dataDxfId="4223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22" dataCellStyle="Moeda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21" dataCellStyle="Moeda">
      <calculatedColumnFormula>IF($C$25=Aux!$E$13,"#",IF(Tabela19[[#This Row],[Preço Unitário Atualizado]]="","#",IF(OR(Tabela19[[#This Row],[Fonte]]=Aux!$C$5,Tabela19[[#This Row],[Fonte]]=Aux!$C$6),"C",IF(Tabela19[[#This Row],[%]]&gt;=0.75,"C","!"))))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16">
      <calculatedColumnFormula>IF(Tabela1912[[#This Row],[Preço Unitário Atualizado]]="","",C32)</calculatedColumnFormula>
    </tableColumn>
    <tableColumn id="2" xr3:uid="{9788DBC1-E0DE-4239-9C85-1C0C9248074B}" name="Fonte" dataDxfId="4215">
      <calculatedColumnFormula>IF($U$69,IF($J57="C",IF(ISBLANK($D57),"",$D57),""),"")</calculatedColumnFormula>
    </tableColumn>
    <tableColumn id="3" xr3:uid="{C3578050-0A53-4700-A1E7-A9E948ACD66F}" name="Órgão Comprador / Fornecedor" dataDxfId="4214">
      <calculatedColumnFormula>IF($U$69,IF($J57="C",IF(ISBLANK($E57),"",$E57),""),"")</calculatedColumnFormula>
    </tableColumn>
    <tableColumn id="4" xr3:uid="{6212662E-4159-4476-AA52-3A67C86888C3}" name="Doc." dataDxfId="4213">
      <calculatedColumnFormula>IF($U$69,IF($J57="C",IF(ISBLANK($F57),"",$F57),""),"")</calculatedColumnFormula>
    </tableColumn>
    <tableColumn id="5" xr3:uid="{260DCE86-42AD-4C44-A452-129B41557666}" name="Preço Unitário Atualizado" dataDxfId="42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206"/>
    <tableColumn id="2" xr3:uid="{D4230D2A-9266-424A-9416-27CF6FF49434}" name="Fonte" dataDxfId="4205"/>
    <tableColumn id="3" xr3:uid="{6ADFD780-A5C3-454D-84E1-0C8007067DE3}" name="Órgão Comprador / Fornecedor" dataDxfId="4204"/>
    <tableColumn id="4" xr3:uid="{1F48E6DB-52AD-4C16-94FE-5C45C3F42449}" name="Doc." dataDxfId="4203"/>
    <tableColumn id="5" xr3:uid="{CAB52461-F83F-42EA-B4D0-8E6EC7DAE5DB}" name="Preço Unitário" dataDxfId="4202" dataCellStyle="Moeda"/>
    <tableColumn id="10" xr3:uid="{5A2B0E86-7B62-4C86-B361-FBDE4F75A7A9}" name="Início Validade (IN 65/2021)" dataDxfId="4201"/>
    <tableColumn id="9" xr3:uid="{95FA5E0E-3A1D-46E6-8E41-F5E298322066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99" dataCellStyle="Moeda">
      <calculatedColumnFormula>IF($C$25=Aux!$E$13,"#",IF(COUNT(Tabela16[Preço Unitário])&lt;3,"#",IF(Tabela16[[#This Row],[Preço Unitário]]="","#",IF(Tabela16[[#This Row],[%]]&lt;=1.25,"C","!"))))</calculatedColumnFormula>
    </tableColumn>
    <tableColumn id="11" xr3:uid="{8BA4D240-026B-4DC7-9C99-86D3333014D1}" name="Índice de Atualização em %" dataDxfId="4198" dataCellStyle="Moeda"/>
    <tableColumn id="12" xr3:uid="{1B80BC5D-8ED9-443C-BEA5-6677C4FC0FB4}" name="Preço Unitário Atualizado" dataDxfId="4197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96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95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90">
      <calculatedColumnFormula>IF(Tabela197[[#This Row],[Preço Unitário Atualizado]]="","",C32)</calculatedColumnFormula>
    </tableColumn>
    <tableColumn id="2" xr3:uid="{948B1FBF-7D66-466D-B368-88BCE93ADF97}" name="Fonte" dataDxfId="4189">
      <calculatedColumnFormula>IF($U$44="Não","",IF($J32="C",IF(ISBLANK($D32),"",$D32),""))</calculatedColumnFormula>
    </tableColumn>
    <tableColumn id="3" xr3:uid="{F69E9C16-19BC-4257-B2F3-D50987993181}" name="Órgão Comprador / Fornecedor" dataDxfId="4188">
      <calculatedColumnFormula>IF($U$44="Não","",IF($J32="C",IF(ISBLANK($E32),"",$E32),""))</calculatedColumnFormula>
    </tableColumn>
    <tableColumn id="4" xr3:uid="{DC919D7D-10B0-48A5-9FE7-BBC122DD3488}" name="Doc." dataDxfId="4187">
      <calculatedColumnFormula>IF($U$44="Não","",IF($J32="C",IF(ISBLANK($F32),"",$F32),""))</calculatedColumnFormula>
    </tableColumn>
    <tableColumn id="5" xr3:uid="{4EAAE75B-DF14-4584-B7B9-5FC63C8B2DE1}" name="Preço Unitário Atualizado" dataDxfId="4186" dataCellStyle="Moeda">
      <calculatedColumnFormula>IF($U$44="Não","",IF($J32="C",G32*(1+K32),""))</calculatedColumnFormula>
    </tableColumn>
    <tableColumn id="7" xr3:uid="{9400A15A-D733-4472-9D56-F5BB1241966D}" name="Média dos Demais" dataDxfId="4185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84" dataCellStyle="Moeda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83" dataCellStyle="Moeda">
      <calculatedColumnFormula>IF($C$25=Aux!$E$13,"#",IF(Tabela197[[#This Row],[Preço Unitário Atualizado]]="","#",IF(OR(Tabela197[[#This Row],[Fonte]]=Aux!$C$5,Tabela197[[#This Row],[Fonte]]=Aux!$C$6),"C",IF(Tabela197[[#This Row],[%]]&gt;=0.75,"C","!"))))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78">
      <calculatedColumnFormula>IF(Tabela19128[[#This Row],[Preço Unitário Atualizado]]="","",C32)</calculatedColumnFormula>
    </tableColumn>
    <tableColumn id="2" xr3:uid="{B33BF75F-149A-41E7-AE78-21F39D068433}" name="Fonte" dataDxfId="4177">
      <calculatedColumnFormula>IF($U$69,IF($J57="C",IF(ISBLANK($D57),"",$D57),""),"")</calculatedColumnFormula>
    </tableColumn>
    <tableColumn id="3" xr3:uid="{F095A49E-AA8F-415E-A33C-84DF42F5A477}" name="Órgão Comprador / Fornecedor" dataDxfId="4176">
      <calculatedColumnFormula>IF($U$69,IF($J57="C",IF(ISBLANK($E57),"",$E57),""),"")</calculatedColumnFormula>
    </tableColumn>
    <tableColumn id="4" xr3:uid="{DCA20644-2A3F-46BD-8EB4-669170A613D6}" name="Doc." dataDxfId="4175">
      <calculatedColumnFormula>IF($U$69,IF($J57="C",IF(ISBLANK($F57),"",$F57),""),"")</calculatedColumnFormula>
    </tableColumn>
    <tableColumn id="5" xr3:uid="{3725EEE4-7AB7-480D-865B-51C1E55D406A}" name="Preço Unitário Atualizado" dataDxfId="417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168"/>
    <tableColumn id="2" xr3:uid="{9689B20F-4CB5-41FD-9ECA-7EFA8AD9D51D}" name="Fonte" dataDxfId="4167"/>
    <tableColumn id="3" xr3:uid="{6447DF2F-B44F-4D2D-A517-A73BC255A030}" name="Órgão Comprador / Fornecedor" dataDxfId="4166"/>
    <tableColumn id="4" xr3:uid="{59D7B4F6-5B20-4B08-AB2A-25C81DDAB9A9}" name="Doc." dataDxfId="4165"/>
    <tableColumn id="5" xr3:uid="{63778850-8CB0-4B08-A4AD-73616AB2E493}" name="Preço Unitário" dataDxfId="4164" dataCellStyle="Moeda"/>
    <tableColumn id="10" xr3:uid="{40203204-9CFD-4A6A-8904-5AD6E251D6E8}" name="Início Validade (IN 65/2021)" dataDxfId="4163"/>
    <tableColumn id="9" xr3:uid="{40432444-14D1-4872-BF4A-0BBC84800B9E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161" dataCellStyle="Moeda">
      <calculatedColumnFormula>IF($C$25=Aux!$E$13,"#",IF(COUNT(Tabela110[Preço Unitário])&lt;3,"#",IF(Tabela110[[#This Row],[Preço Unitário]]="","#",IF(Tabela110[[#This Row],[%]]&lt;=1.25,"C","!"))))</calculatedColumnFormula>
    </tableColumn>
    <tableColumn id="11" xr3:uid="{7D8C44C6-3922-4626-A37C-9797F1A636FC}" name="Índice de Atualização em %" dataDxfId="4160" dataCellStyle="Moeda"/>
    <tableColumn id="12" xr3:uid="{18B78CBA-53AB-4DC8-93DE-86366237C360}" name="Preço Unitário Atualizado" dataDxfId="4159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158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157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152">
      <calculatedColumnFormula>IF(Tabela1911[[#This Row],[Preço Unitário Atualizado]]="","",C32)</calculatedColumnFormula>
    </tableColumn>
    <tableColumn id="2" xr3:uid="{BCCB66EC-BFD8-415D-B832-F1ED56044652}" name="Fonte" dataDxfId="4151">
      <calculatedColumnFormula>IF($U$44="Não","",IF($J32="C",IF(ISBLANK($D32),"",$D32),""))</calculatedColumnFormula>
    </tableColumn>
    <tableColumn id="3" xr3:uid="{9498F560-FDB6-403B-AB5A-4844C1935A8D}" name="Órgão Comprador / Fornecedor" dataDxfId="4150">
      <calculatedColumnFormula>IF($U$44="Não","",IF($J32="C",IF(ISBLANK($E32),"",$E32),""))</calculatedColumnFormula>
    </tableColumn>
    <tableColumn id="4" xr3:uid="{2ABCF09B-F259-4B3B-A35B-AB9261DBA579}" name="Doc." dataDxfId="4149">
      <calculatedColumnFormula>IF($U$44="Não","",IF($J32="C",IF(ISBLANK($F32),"",$F32),""))</calculatedColumnFormula>
    </tableColumn>
    <tableColumn id="5" xr3:uid="{1A31C7C5-2961-42EB-81D6-C408ACD5C8B7}" name="Preço Unitário Atualizado" dataDxfId="4148" dataCellStyle="Moeda">
      <calculatedColumnFormula>IF($U$44="Não","",IF($J32="C",G32*(1+K32),""))</calculatedColumnFormula>
    </tableColumn>
    <tableColumn id="7" xr3:uid="{24BE5430-62EB-430F-A399-14EB618D3BC4}" name="Média dos Demais" dataDxfId="4147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146" dataCellStyle="Moeda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145" dataCellStyle="Moeda">
      <calculatedColumnFormula>IF($C$25=Aux!$E$13,"#",IF(Tabela1911[[#This Row],[Preço Unitário Atualizado]]="","#",IF(OR(Tabela1911[[#This Row],[Fonte]]=Aux!$C$5,Tabela1911[[#This Row],[Fonte]]=Aux!$C$6),"C",IF(Tabela1911[[#This Row],[%]]&gt;=0.75,"C","!"))))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140">
      <calculatedColumnFormula>IF(Tabela191212[[#This Row],[Preço Unitário Atualizado]]="","",C32)</calculatedColumnFormula>
    </tableColumn>
    <tableColumn id="2" xr3:uid="{59CB18F1-D26A-4D38-A1AB-4C5CEA4DC15B}" name="Fonte" dataDxfId="4139">
      <calculatedColumnFormula>IF($U$69,IF($J57="C",IF(ISBLANK($D57),"",$D57),""),"")</calculatedColumnFormula>
    </tableColumn>
    <tableColumn id="3" xr3:uid="{434FE40E-A56A-4C36-A8F7-87CF6B7F19A4}" name="Órgão Comprador / Fornecedor" dataDxfId="4138">
      <calculatedColumnFormula>IF($U$69,IF($J57="C",IF(ISBLANK($E57),"",$E57),""),"")</calculatedColumnFormula>
    </tableColumn>
    <tableColumn id="4" xr3:uid="{899E4506-41C7-4863-A1C6-42B05BFF94D0}" name="Doc." dataDxfId="4137">
      <calculatedColumnFormula>IF($U$69,IF($J57="C",IF(ISBLANK($F57),"",$F57),""),"")</calculatedColumnFormula>
    </tableColumn>
    <tableColumn id="5" xr3:uid="{7B003095-903B-455E-952F-2EBB9F9365A4}" name="Preço Unitário Atualizado" dataDxfId="413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4130"/>
    <tableColumn id="2" xr3:uid="{B02EFC06-D19D-462D-BC4A-A3880822C7B6}" name="Fonte" dataDxfId="4129"/>
    <tableColumn id="3" xr3:uid="{C20A3579-814C-4AFD-96FC-17FCC31B6BA7}" name="Órgão Comprador / Fornecedor" dataDxfId="4128"/>
    <tableColumn id="4" xr3:uid="{D2CAC689-3487-4DA7-9826-177637519EEB}" name="Doc." dataDxfId="4127"/>
    <tableColumn id="5" xr3:uid="{A8685B10-313A-4684-A83D-4F24E7BE2089}" name="Preço Unitário" dataDxfId="4126" dataCellStyle="Moeda"/>
    <tableColumn id="10" xr3:uid="{3A9BFC20-F55B-4C0D-88C7-36400E7A460E}" name="Início Validade (IN 65/2021)" dataDxfId="4125"/>
    <tableColumn id="9" xr3:uid="{A45112F5-7532-4D2D-9101-AE4A72B2B8BD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4123" dataCellStyle="Moeda">
      <calculatedColumnFormula>IF($C$25=Aux!$E$13,"#",IF(COUNT(Tabela114[Preço Unitário])&lt;3,"#",IF(Tabela114[[#This Row],[Preço Unitário]]="","#",IF(Tabela114[[#This Row],[%]]&lt;=1.25,"C","!"))))</calculatedColumnFormula>
    </tableColumn>
    <tableColumn id="11" xr3:uid="{B1138833-05E8-41AC-AA9C-8542D32BF77E}" name="Índice de Atualização em %" dataDxfId="4122" dataCellStyle="Moeda"/>
    <tableColumn id="12" xr3:uid="{E35C3983-7BE6-4054-801C-4B993ADA66F2}" name="Preço Unitário Atualizado" dataDxfId="4121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4120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4119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4114">
      <calculatedColumnFormula>IF(Tabela1914[[#This Row],[Preço Unitário Atualizado]]="","",C32)</calculatedColumnFormula>
    </tableColumn>
    <tableColumn id="2" xr3:uid="{CFE342F7-A29F-4A0C-9AC9-CB881938704E}" name="Fonte" dataDxfId="4113">
      <calculatedColumnFormula>IF($U$44="Não","",IF($J32="C",IF(ISBLANK($D32),"",$D32),""))</calculatedColumnFormula>
    </tableColumn>
    <tableColumn id="3" xr3:uid="{B442A5EB-0123-4D93-B0D8-EF6570ABCA91}" name="Órgão Comprador / Fornecedor" dataDxfId="4112">
      <calculatedColumnFormula>IF($U$44="Não","",IF($J32="C",IF(ISBLANK($E32),"",$E32),""))</calculatedColumnFormula>
    </tableColumn>
    <tableColumn id="4" xr3:uid="{F1AB59E3-38CF-4BAC-84ED-3FC866D576F5}" name="Doc." dataDxfId="4111">
      <calculatedColumnFormula>IF($U$44="Não","",IF($J32="C",IF(ISBLANK($F32),"",$F32),""))</calculatedColumnFormula>
    </tableColumn>
    <tableColumn id="5" xr3:uid="{0329DF98-CCF8-449A-A29F-16915FB94280}" name="Preço Unitário Atualizado" dataDxfId="4110" dataCellStyle="Moeda">
      <calculatedColumnFormula>IF($U$44="Não","",IF($J32="C",G32*(1+K32),""))</calculatedColumnFormula>
    </tableColumn>
    <tableColumn id="7" xr3:uid="{402371D4-E5E6-4911-B61F-F2F141D4AB46}" name="Média dos Demais" dataDxfId="4109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4108" dataCellStyle="Moeda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4107" dataCellStyle="Moeda">
      <calculatedColumnFormula>IF($C$25=Aux!$E$13,"#",IF(Tabela1914[[#This Row],[Preço Unitário Atualizado]]="","#",IF(OR(Tabela1914[[#This Row],[Fonte]]=Aux!$C$5,Tabela1914[[#This Row],[Fonte]]=Aux!$C$6),"C",IF(Tabela1914[[#This Row],[%]]&gt;=0.75,"C","!"))))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4102">
      <calculatedColumnFormula>IF(Tabela191215[[#This Row],[Preço Unitário Atualizado]]="","",C32)</calculatedColumnFormula>
    </tableColumn>
    <tableColumn id="2" xr3:uid="{EFFCAAC6-652F-4CC5-AA3C-8014E5AD941D}" name="Fonte" dataDxfId="4101">
      <calculatedColumnFormula>IF($U$69,IF($J57="C",IF(ISBLANK($D57),"",$D57),""),"")</calculatedColumnFormula>
    </tableColumn>
    <tableColumn id="3" xr3:uid="{2E8147E8-A47B-4073-89A3-51ADD6122C97}" name="Órgão Comprador / Fornecedor" dataDxfId="4100">
      <calculatedColumnFormula>IF($U$69,IF($J57="C",IF(ISBLANK($E57),"",$E57),""),"")</calculatedColumnFormula>
    </tableColumn>
    <tableColumn id="4" xr3:uid="{416AAB53-A42B-4DAF-9CC9-ECC67F66B052}" name="Doc." dataDxfId="4099">
      <calculatedColumnFormula>IF($U$69,IF($J57="C",IF(ISBLANK($F57),"",$F57),""),"")</calculatedColumnFormula>
    </tableColumn>
    <tableColumn id="5" xr3:uid="{717F839E-D104-4534-AABD-8D001AA9B778}" name="Preço Unitário Atualizado" dataDxfId="409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4092"/>
    <tableColumn id="2" xr3:uid="{129D3319-CB41-48DA-A6CC-0B40408C63C0}" name="Fonte" dataDxfId="4091"/>
    <tableColumn id="3" xr3:uid="{C6D6769A-692E-42A0-9101-7C51F61FF312}" name="Órgão Comprador / Fornecedor" dataDxfId="4090"/>
    <tableColumn id="4" xr3:uid="{0BEABE8F-8BCE-406B-A75E-DA6E1A71B330}" name="Doc." dataDxfId="4089"/>
    <tableColumn id="5" xr3:uid="{8BB1826C-08C9-4F54-9434-16F0594F2BCD}" name="Preço Unitário" dataDxfId="4088" dataCellStyle="Moeda"/>
    <tableColumn id="10" xr3:uid="{AABACA1E-05D0-4A40-95F7-2FA142752DB2}" name="Início Validade (IN 65/2021)" dataDxfId="4087"/>
    <tableColumn id="9" xr3:uid="{879B7264-911C-4BA2-9508-0910957569B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4085" dataCellStyle="Moeda">
      <calculatedColumnFormula>IF($C$25=Aux!$E$13,"#",IF(COUNT(Tabela116[Preço Unitário])&lt;3,"#",IF(Tabela116[[#This Row],[Preço Unitário]]="","#",IF(Tabela116[[#This Row],[%]]&lt;=1.25,"C","!"))))</calculatedColumnFormula>
    </tableColumn>
    <tableColumn id="11" xr3:uid="{BC57FB96-C438-4960-A70E-6627C48E6E59}" name="Índice de Atualização em %" dataDxfId="4084" dataCellStyle="Moeda"/>
    <tableColumn id="12" xr3:uid="{9C15F58F-300F-4C9B-AF08-2598E390253D}" name="Preço Unitário Atualizado" dataDxfId="4083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4082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4081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4076">
      <calculatedColumnFormula>IF(Tabela1917[[#This Row],[Preço Unitário Atualizado]]="","",C32)</calculatedColumnFormula>
    </tableColumn>
    <tableColumn id="2" xr3:uid="{D978D3FA-0BCB-41AB-A3FC-56045F38EEB7}" name="Fonte" dataDxfId="4075">
      <calculatedColumnFormula>IF($U$44="Não","",IF($J32="C",IF(ISBLANK($D32),"",$D32),""))</calculatedColumnFormula>
    </tableColumn>
    <tableColumn id="3" xr3:uid="{9F852A1E-6422-4903-9E11-D99ADE2A315D}" name="Órgão Comprador / Fornecedor" dataDxfId="4074">
      <calculatedColumnFormula>IF($U$44="Não","",IF($J32="C",IF(ISBLANK($E32),"",$E32),""))</calculatedColumnFormula>
    </tableColumn>
    <tableColumn id="4" xr3:uid="{A1F4C1E3-8E0D-4107-BEC9-C83BA3015DE0}" name="Doc." dataDxfId="4073">
      <calculatedColumnFormula>IF($U$44="Não","",IF($J32="C",IF(ISBLANK($F32),"",$F32),""))</calculatedColumnFormula>
    </tableColumn>
    <tableColumn id="5" xr3:uid="{6FC1AC89-6427-4827-A8E1-368B02CA2C78}" name="Preço Unitário Atualizado" dataDxfId="4072" dataCellStyle="Moeda">
      <calculatedColumnFormula>IF($U$44="Não","",IF($J32="C",G32*(1+K32),""))</calculatedColumnFormula>
    </tableColumn>
    <tableColumn id="7" xr3:uid="{1430868E-E8C3-4696-93D3-F76089AA7425}" name="Média dos Demais" dataDxfId="4071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4070" dataCellStyle="Moeda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4069" dataCellStyle="Moeda">
      <calculatedColumnFormula>IF($C$25=Aux!$E$13,"#",IF(Tabela1917[[#This Row],[Preço Unitário Atualizado]]="","#",IF(OR(Tabela1917[[#This Row],[Fonte]]=Aux!$C$5,Tabela1917[[#This Row],[Fonte]]=Aux!$C$6),"C",IF(Tabela1917[[#This Row],[%]]&gt;=0.75,"C","!"))))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4064">
      <calculatedColumnFormula>IF(Tabela191218[[#This Row],[Preço Unitário Atualizado]]="","",C32)</calculatedColumnFormula>
    </tableColumn>
    <tableColumn id="2" xr3:uid="{BEFFA8D7-E8AD-4EE6-B947-EA37D8456657}" name="Fonte" dataDxfId="4063">
      <calculatedColumnFormula>IF($U$69,IF($J57="C",IF(ISBLANK($D57),"",$D57),""),"")</calculatedColumnFormula>
    </tableColumn>
    <tableColumn id="3" xr3:uid="{986B2BA3-6FEA-4D8E-AECF-5BB9BA717BAD}" name="Órgão Comprador / Fornecedor" dataDxfId="4062">
      <calculatedColumnFormula>IF($U$69,IF($J57="C",IF(ISBLANK($E57),"",$E57),""),"")</calculatedColumnFormula>
    </tableColumn>
    <tableColumn id="4" xr3:uid="{46F2AC52-C3E1-4BBC-ADF2-D1D9005EF9D9}" name="Doc." dataDxfId="4061">
      <calculatedColumnFormula>IF($U$69,IF($J57="C",IF(ISBLANK($F57),"",$F57),""),"")</calculatedColumnFormula>
    </tableColumn>
    <tableColumn id="5" xr3:uid="{8A7DCC4B-C801-4321-B8BD-76275FA53144}" name="Preço Unitário Atualizado" dataDxfId="4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4054"/>
    <tableColumn id="2" xr3:uid="{836166FD-AA1F-4F9A-BD75-5806CF5B7C46}" name="Fonte" dataDxfId="4053"/>
    <tableColumn id="3" xr3:uid="{30D082E6-BF0D-43E6-BA75-4D02BC4E93CF}" name="Órgão Comprador / Fornecedor" dataDxfId="4052"/>
    <tableColumn id="4" xr3:uid="{94DA051B-32AF-454F-BD32-7FBF05A6DB26}" name="Doc." dataDxfId="4051"/>
    <tableColumn id="5" xr3:uid="{361E40DA-F4FA-4AF9-80A1-2341D03680B6}" name="Preço Unitário" dataDxfId="4050" dataCellStyle="Moeda"/>
    <tableColumn id="10" xr3:uid="{AF29EB25-F022-401A-992F-F6AD449AD1AE}" name="Início Validade (IN 65/2021)" dataDxfId="4049"/>
    <tableColumn id="9" xr3:uid="{C7EEDAC4-59F4-4D1A-B9E7-49B086162757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4047" dataCellStyle="Moeda">
      <calculatedColumnFormula>IF($C$25=Aux!$E$13,"#",IF(COUNT(Tabela119[Preço Unitário])&lt;3,"#",IF(Tabela119[[#This Row],[Preço Unitário]]="","#",IF(Tabela119[[#This Row],[%]]&lt;=1.25,"C","!"))))</calculatedColumnFormula>
    </tableColumn>
    <tableColumn id="11" xr3:uid="{A00383AF-CBB3-4071-AE58-4899EDA5E5A8}" name="Índice de Atualização em %" dataDxfId="4046" dataCellStyle="Moeda"/>
    <tableColumn id="12" xr3:uid="{2B55C234-A9E2-49BF-B6B3-0D458FCBEE52}" name="Preço Unitário Atualizado" dataDxfId="4045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4044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4043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4038">
      <calculatedColumnFormula>IF(Tabela1920[[#This Row],[Preço Unitário Atualizado]]="","",C32)</calculatedColumnFormula>
    </tableColumn>
    <tableColumn id="2" xr3:uid="{114B207F-47FE-4EB7-AE96-1AD7E32F1332}" name="Fonte" dataDxfId="4037">
      <calculatedColumnFormula>IF($U$44="Não","",IF($J32="C",IF(ISBLANK($D32),"",$D32),""))</calculatedColumnFormula>
    </tableColumn>
    <tableColumn id="3" xr3:uid="{D6FCE4CB-383B-42B8-AD28-82B748E5668F}" name="Órgão Comprador / Fornecedor" dataDxfId="4036">
      <calculatedColumnFormula>IF($U$44="Não","",IF($J32="C",IF(ISBLANK($E32),"",$E32),""))</calculatedColumnFormula>
    </tableColumn>
    <tableColumn id="4" xr3:uid="{E380ABFA-AB6C-4308-A0AF-1459D223D25E}" name="Doc." dataDxfId="4035">
      <calculatedColumnFormula>IF($U$44="Não","",IF($J32="C",IF(ISBLANK($F32),"",$F32),""))</calculatedColumnFormula>
    </tableColumn>
    <tableColumn id="5" xr3:uid="{A9206026-B908-4628-9C07-545CBAA0B488}" name="Preço Unitário Atualizado" dataDxfId="4034" dataCellStyle="Moeda">
      <calculatedColumnFormula>IF($U$44="Não","",IF($J32="C",G32*(1+K32),""))</calculatedColumnFormula>
    </tableColumn>
    <tableColumn id="7" xr3:uid="{93EF6AD8-F619-47C5-8BCF-5B7C5D6E3505}" name="Média dos Demais" dataDxfId="4033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4032" dataCellStyle="Moeda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4031" dataCellStyle="Moeda">
      <calculatedColumnFormula>IF($C$25=Aux!$E$13,"#",IF(Tabela1920[[#This Row],[Preço Unitário Atualizado]]="","#",IF(OR(Tabela1920[[#This Row],[Fonte]]=Aux!$C$5,Tabela1920[[#This Row],[Fonte]]=Aux!$C$6),"C",IF(Tabela1920[[#This Row],[%]]&gt;=0.75,"C","!"))))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4026">
      <calculatedColumnFormula>IF(Tabela191221[[#This Row],[Preço Unitário Atualizado]]="","",C32)</calculatedColumnFormula>
    </tableColumn>
    <tableColumn id="2" xr3:uid="{C6113C4F-E2E3-400B-ABF4-291BB6372104}" name="Fonte" dataDxfId="4025">
      <calculatedColumnFormula>IF($U$69,IF($J57="C",IF(ISBLANK($D57),"",$D57),""),"")</calculatedColumnFormula>
    </tableColumn>
    <tableColumn id="3" xr3:uid="{BDB24D80-3E55-4DA4-9771-1239D7FE8268}" name="Órgão Comprador / Fornecedor" dataDxfId="4024">
      <calculatedColumnFormula>IF($U$69,IF($J57="C",IF(ISBLANK($E57),"",$E57),""),"")</calculatedColumnFormula>
    </tableColumn>
    <tableColumn id="4" xr3:uid="{06429532-38A3-414A-96E2-531CEF0EDCB7}" name="Doc." dataDxfId="4023">
      <calculatedColumnFormula>IF($U$69,IF($J57="C",IF(ISBLANK($F57),"",$F57),""),"")</calculatedColumnFormula>
    </tableColumn>
    <tableColumn id="5" xr3:uid="{ABD370AB-6761-46B1-B92F-440E9A6A9A9B}" name="Preço Unitário Atualizado" dataDxfId="40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4016"/>
    <tableColumn id="2" xr3:uid="{3E0C258B-8FE1-47C8-99D7-8DA23AC3BD59}" name="Fonte" dataDxfId="4015"/>
    <tableColumn id="3" xr3:uid="{516CF2CA-8943-4934-876D-74C8A68BDAFF}" name="Órgão Comprador / Fornecedor" dataDxfId="4014"/>
    <tableColumn id="4" xr3:uid="{DA003474-AD4A-4E8C-9CE0-CBE0A72ECEDC}" name="Doc." dataDxfId="4013"/>
    <tableColumn id="5" xr3:uid="{5290EEC1-B3BA-48E6-833E-D45440BC07B8}" name="Preço Unitário" dataDxfId="4012" dataCellStyle="Moeda"/>
    <tableColumn id="10" xr3:uid="{306941B8-CF4B-43DD-8075-5612A9EBBA92}" name="Início Validade (IN 65/2021)" dataDxfId="4011"/>
    <tableColumn id="9" xr3:uid="{3B6B9CD0-1707-44D3-B4D6-81DA76C34D2C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4009" dataCellStyle="Moeda">
      <calculatedColumnFormula>IF($C$25=Aux!$E$13,"#",IF(COUNT(Tabela122[Preço Unitário])&lt;3,"#",IF(Tabela122[[#This Row],[Preço Unitário]]="","#",IF(Tabela122[[#This Row],[%]]&lt;=1.25,"C","!"))))</calculatedColumnFormula>
    </tableColumn>
    <tableColumn id="11" xr3:uid="{46ACFED7-CA57-48A5-9BF4-D1CEE2521843}" name="Índice de Atualização em %" dataDxfId="4008" dataCellStyle="Moeda"/>
    <tableColumn id="12" xr3:uid="{1C94F668-9F2E-400D-9B3C-700CA38E274C}" name="Preço Unitário Atualizado" dataDxfId="4007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4006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4005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4000">
      <calculatedColumnFormula>IF(Tabela1923[[#This Row],[Preço Unitário Atualizado]]="","",C32)</calculatedColumnFormula>
    </tableColumn>
    <tableColumn id="2" xr3:uid="{CB907967-EB5C-42F7-A272-B64D0BE7440D}" name="Fonte" dataDxfId="3999">
      <calculatedColumnFormula>IF($U$44="Não","",IF($J32="C",IF(ISBLANK($D32),"",$D32),""))</calculatedColumnFormula>
    </tableColumn>
    <tableColumn id="3" xr3:uid="{E0E9FEC7-A67E-426F-AAE9-7B6CEC87591A}" name="Órgão Comprador / Fornecedor" dataDxfId="3998">
      <calculatedColumnFormula>IF($U$44="Não","",IF($J32="C",IF(ISBLANK($E32),"",$E32),""))</calculatedColumnFormula>
    </tableColumn>
    <tableColumn id="4" xr3:uid="{037E6871-C8CF-42C2-A15A-5BA5F9EF0AEE}" name="Doc." dataDxfId="3997">
      <calculatedColumnFormula>IF($U$44="Não","",IF($J32="C",IF(ISBLANK($F32),"",$F32),""))</calculatedColumnFormula>
    </tableColumn>
    <tableColumn id="5" xr3:uid="{84040281-9E34-44A5-BEC8-5B1039A6DF9A}" name="Preço Unitário Atualizado" dataDxfId="3996" dataCellStyle="Moeda">
      <calculatedColumnFormula>IF($U$44="Não","",IF($J32="C",G32*(1+K32),""))</calculatedColumnFormula>
    </tableColumn>
    <tableColumn id="7" xr3:uid="{3DC663DE-AA5E-4C61-8F2F-AEFDAD9187E3}" name="Média dos Demais" dataDxfId="3995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994" dataCellStyle="Moeda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993" dataCellStyle="Moeda">
      <calculatedColumnFormula>IF($C$25=Aux!$E$13,"#",IF(Tabela1923[[#This Row],[Preço Unitário Atualizado]]="","#",IF(OR(Tabela1923[[#This Row],[Fonte]]=Aux!$C$5,Tabela1923[[#This Row],[Fonte]]=Aux!$C$6),"C",IF(Tabela1923[[#This Row],[%]]&gt;=0.75,"C","!"))))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988">
      <calculatedColumnFormula>IF(Tabela191224[[#This Row],[Preço Unitário Atualizado]]="","",C32)</calculatedColumnFormula>
    </tableColumn>
    <tableColumn id="2" xr3:uid="{5A5A0DE6-5F30-42C2-93A2-D7BB218C694E}" name="Fonte" dataDxfId="3987">
      <calculatedColumnFormula>IF($U$69,IF($J57="C",IF(ISBLANK($D57),"",$D57),""),"")</calculatedColumnFormula>
    </tableColumn>
    <tableColumn id="3" xr3:uid="{F00370B5-B8C4-4823-9A70-016D1CC445CB}" name="Órgão Comprador / Fornecedor" dataDxfId="3986">
      <calculatedColumnFormula>IF($U$69,IF($J57="C",IF(ISBLANK($E57),"",$E57),""),"")</calculatedColumnFormula>
    </tableColumn>
    <tableColumn id="4" xr3:uid="{06AA5804-D797-4240-8EC7-3FCA6D681F63}" name="Doc." dataDxfId="3985">
      <calculatedColumnFormula>IF($U$69,IF($J57="C",IF(ISBLANK($F57),"",$F57),""),"")</calculatedColumnFormula>
    </tableColumn>
    <tableColumn id="5" xr3:uid="{119F651C-7C6F-4261-861B-BB4C0B4656D8}" name="Preço Unitário Atualizado" dataDxfId="398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978"/>
    <tableColumn id="2" xr3:uid="{902342C5-44A7-4D04-9AEC-9C5503DD5EFF}" name="Fonte" dataDxfId="3977"/>
    <tableColumn id="3" xr3:uid="{102564B5-6F15-4EBA-918B-7386A6575995}" name="Órgão Comprador / Fornecedor" dataDxfId="3976"/>
    <tableColumn id="4" xr3:uid="{F2B3B505-2F36-4E22-B969-098AFDE94215}" name="Doc." dataDxfId="3975"/>
    <tableColumn id="5" xr3:uid="{EEF05C72-C7A2-40AB-9A22-0445F8F8D6B6}" name="Preço Unitário" dataDxfId="3974" dataCellStyle="Moeda"/>
    <tableColumn id="10" xr3:uid="{68194736-17B7-47DB-B482-D3DA393B8BE4}" name="Início Validade (IN 65/2021)" dataDxfId="3973"/>
    <tableColumn id="9" xr3:uid="{669CB7A8-4E05-49ED-BC82-74DF63A6CB33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971" dataCellStyle="Moeda">
      <calculatedColumnFormula>IF($C$25=Aux!$E$13,"#",IF(COUNT(Tabela125[Preço Unitário])&lt;3,"#",IF(Tabela125[[#This Row],[Preço Unitário]]="","#",IF(Tabela125[[#This Row],[%]]&lt;=1.25,"C","!"))))</calculatedColumnFormula>
    </tableColumn>
    <tableColumn id="11" xr3:uid="{3D2CA4E4-1A11-46EB-914E-F283174D810C}" name="Índice de Atualização em %" dataDxfId="3970" dataCellStyle="Moeda"/>
    <tableColumn id="12" xr3:uid="{D8F5F5CF-0B0B-4CBE-9332-50C308F4D957}" name="Preço Unitário Atualizado" dataDxfId="3969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968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967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962">
      <calculatedColumnFormula>IF(Tabela1926[[#This Row],[Preço Unitário Atualizado]]="","",C32)</calculatedColumnFormula>
    </tableColumn>
    <tableColumn id="2" xr3:uid="{EF6A063E-8DFC-4FF0-82DE-20B7B6D9F350}" name="Fonte" dataDxfId="3961">
      <calculatedColumnFormula>IF($U$44="Não","",IF($J32="C",IF(ISBLANK($D32),"",$D32),""))</calculatedColumnFormula>
    </tableColumn>
    <tableColumn id="3" xr3:uid="{EBE6867A-B30C-43A8-9923-2850176215FC}" name="Órgão Comprador / Fornecedor" dataDxfId="3960">
      <calculatedColumnFormula>IF($U$44="Não","",IF($J32="C",IF(ISBLANK($E32),"",$E32),""))</calculatedColumnFormula>
    </tableColumn>
    <tableColumn id="4" xr3:uid="{1BF3F8DB-DCBE-4598-96CF-CD3DA3D6EE17}" name="Doc." dataDxfId="3959">
      <calculatedColumnFormula>IF($U$44="Não","",IF($J32="C",IF(ISBLANK($F32),"",$F32),""))</calculatedColumnFormula>
    </tableColumn>
    <tableColumn id="5" xr3:uid="{C4596AB4-34B1-489D-BCA4-0E4328E0FD87}" name="Preço Unitário Atualizado" dataDxfId="3958" dataCellStyle="Moeda">
      <calculatedColumnFormula>IF($U$44="Não","",IF($J32="C",G32*(1+K32),""))</calculatedColumnFormula>
    </tableColumn>
    <tableColumn id="7" xr3:uid="{AC1217F9-4EE5-4982-A970-6E7CEF302988}" name="Média dos Demais" dataDxfId="3957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956" dataCellStyle="Moeda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955" dataCellStyle="Moeda">
      <calculatedColumnFormula>IF($C$25=Aux!$E$13,"#",IF(Tabela1926[[#This Row],[Preço Unitário Atualizado]]="","#",IF(OR(Tabela1926[[#This Row],[Fonte]]=Aux!$C$5,Tabela1926[[#This Row],[Fonte]]=Aux!$C$6),"C",IF(Tabela1926[[#This Row],[%]]&gt;=0.75,"C","!"))))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950">
      <calculatedColumnFormula>IF(Tabela191227[[#This Row],[Preço Unitário Atualizado]]="","",C32)</calculatedColumnFormula>
    </tableColumn>
    <tableColumn id="2" xr3:uid="{535F12CC-439E-4CEC-80B9-1A07B5598FC4}" name="Fonte" dataDxfId="3949">
      <calculatedColumnFormula>IF($U$69,IF($J57="C",IF(ISBLANK($D57),"",$D57),""),"")</calculatedColumnFormula>
    </tableColumn>
    <tableColumn id="3" xr3:uid="{FC361701-D371-4C17-A766-D852F0D45E92}" name="Órgão Comprador / Fornecedor" dataDxfId="3948">
      <calculatedColumnFormula>IF($U$69,IF($J57="C",IF(ISBLANK($E57),"",$E57),""),"")</calculatedColumnFormula>
    </tableColumn>
    <tableColumn id="4" xr3:uid="{6A2EC503-637D-421B-B882-87A00D83EE50}" name="Doc." dataDxfId="3947">
      <calculatedColumnFormula>IF($U$69,IF($J57="C",IF(ISBLANK($F57),"",$F57),""),"")</calculatedColumnFormula>
    </tableColumn>
    <tableColumn id="5" xr3:uid="{36D41D07-A976-4729-94F5-D3B9CD6E5548}" name="Preço Unitário Atualizado" dataDxfId="394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940"/>
    <tableColumn id="2" xr3:uid="{8038E5F2-05F0-421D-9780-A1A07E6124FB}" name="Fonte" dataDxfId="3939"/>
    <tableColumn id="3" xr3:uid="{C0809953-3B87-4DEF-A42E-209AD49A91E7}" name="Órgão Comprador / Fornecedor" dataDxfId="3938"/>
    <tableColumn id="4" xr3:uid="{20FA07D8-F2B5-4EA0-A244-3238104387E1}" name="Doc." dataDxfId="3937"/>
    <tableColumn id="5" xr3:uid="{AE252E68-30FD-4A55-85FB-7A451966ACBB}" name="Preço Unitário" dataDxfId="3936" dataCellStyle="Moeda"/>
    <tableColumn id="10" xr3:uid="{1CA9F99C-04AD-4827-B109-A3C9488982FF}" name="Início Validade (IN 65/2021)" dataDxfId="3935"/>
    <tableColumn id="9" xr3:uid="{C643734B-987B-4C5B-979B-C3F74C34F3C3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933" dataCellStyle="Moeda">
      <calculatedColumnFormula>IF($C$25=Aux!$E$13,"#",IF(COUNT(Tabela128[Preço Unitário])&lt;3,"#",IF(Tabela128[[#This Row],[Preço Unitário]]="","#",IF(Tabela128[[#This Row],[%]]&lt;=1.25,"C","!"))))</calculatedColumnFormula>
    </tableColumn>
    <tableColumn id="11" xr3:uid="{B4DDE8C9-312F-477D-AF68-F61E5ECF0185}" name="Índice de Atualização em %" dataDxfId="3932" dataCellStyle="Moeda"/>
    <tableColumn id="12" xr3:uid="{61408245-6363-4994-AF4D-15B7727BD666}" name="Preço Unitário Atualizado" dataDxfId="3931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930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929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924">
      <calculatedColumnFormula>IF(Tabela1929[[#This Row],[Preço Unitário Atualizado]]="","",C32)</calculatedColumnFormula>
    </tableColumn>
    <tableColumn id="2" xr3:uid="{2A9113D3-2AC6-43C9-AE3C-7AEB0E225A31}" name="Fonte" dataDxfId="3923">
      <calculatedColumnFormula>IF($U$44="Não","",IF($J32="C",IF(ISBLANK($D32),"",$D32),""))</calculatedColumnFormula>
    </tableColumn>
    <tableColumn id="3" xr3:uid="{EB3BBAF9-D53F-4798-A235-5AC23EEE5846}" name="Órgão Comprador / Fornecedor" dataDxfId="3922">
      <calculatedColumnFormula>IF($U$44="Não","",IF($J32="C",IF(ISBLANK($E32),"",$E32),""))</calculatedColumnFormula>
    </tableColumn>
    <tableColumn id="4" xr3:uid="{8701A3CD-2E98-459A-8FC3-D08280949B5A}" name="Doc." dataDxfId="3921">
      <calculatedColumnFormula>IF($U$44="Não","",IF($J32="C",IF(ISBLANK($F32),"",$F32),""))</calculatedColumnFormula>
    </tableColumn>
    <tableColumn id="5" xr3:uid="{FD923213-AC44-495C-8D8D-D1FB734856E1}" name="Preço Unitário Atualizado" dataDxfId="3920" dataCellStyle="Moeda">
      <calculatedColumnFormula>IF($U$44="Não","",IF($J32="C",G32*(1+K32),""))</calculatedColumnFormula>
    </tableColumn>
    <tableColumn id="7" xr3:uid="{7F672DC1-6F23-457B-A043-36D0B5B6A639}" name="Média dos Demais" dataDxfId="3919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918" dataCellStyle="Moeda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917" dataCellStyle="Moeda">
      <calculatedColumnFormula>IF($C$25=Aux!$E$13,"#",IF(Tabela1929[[#This Row],[Preço Unitário Atualizado]]="","#",IF(OR(Tabela1929[[#This Row],[Fonte]]=Aux!$C$5,Tabela1929[[#This Row],[Fonte]]=Aux!$C$6),"C",IF(Tabela1929[[#This Row],[%]]&gt;=0.75,"C","!"))))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912">
      <calculatedColumnFormula>IF(Tabela191230[[#This Row],[Preço Unitário Atualizado]]="","",C32)</calculatedColumnFormula>
    </tableColumn>
    <tableColumn id="2" xr3:uid="{E31E34A9-E98D-4142-9828-388C2BFB2657}" name="Fonte" dataDxfId="3911">
      <calculatedColumnFormula>IF($U$69,IF($J57="C",IF(ISBLANK($D57),"",$D57),""),"")</calculatedColumnFormula>
    </tableColumn>
    <tableColumn id="3" xr3:uid="{3B2253DE-751F-4620-BCE9-857934AF6BB8}" name="Órgão Comprador / Fornecedor" dataDxfId="3910">
      <calculatedColumnFormula>IF($U$69,IF($J57="C",IF(ISBLANK($E57),"",$E57),""),"")</calculatedColumnFormula>
    </tableColumn>
    <tableColumn id="4" xr3:uid="{CA5FBF98-F23E-4667-95C6-555942DB7CF0}" name="Doc." dataDxfId="3909">
      <calculatedColumnFormula>IF($U$69,IF($J57="C",IF(ISBLANK($F57),"",$F57),""),"")</calculatedColumnFormula>
    </tableColumn>
    <tableColumn id="5" xr3:uid="{7422423E-FF80-4104-8792-0A491D77B631}" name="Preço Unitário Atualizado" dataDxfId="390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902"/>
    <tableColumn id="2" xr3:uid="{DF52A5A8-28A5-47BF-AFCB-82B851BC93C8}" name="Fonte" dataDxfId="3901"/>
    <tableColumn id="3" xr3:uid="{7C7C98F0-94F0-4647-87A1-E89AE6675B36}" name="Órgão Comprador / Fornecedor" dataDxfId="3900"/>
    <tableColumn id="4" xr3:uid="{B6B78DDF-4BE5-409F-917A-1BD90EC69D65}" name="Doc." dataDxfId="3899"/>
    <tableColumn id="5" xr3:uid="{69E863BE-7FD6-410C-AEEB-37F83124D77E}" name="Preço Unitário" dataDxfId="3898" dataCellStyle="Moeda"/>
    <tableColumn id="10" xr3:uid="{7FD899B7-084C-4CCA-9497-688D3AE6EC18}" name="Início Validade (IN 65/2021)" dataDxfId="3897"/>
    <tableColumn id="9" xr3:uid="{6995D304-94E0-4EC8-B9CC-415A863D5D93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895" dataCellStyle="Moeda">
      <calculatedColumnFormula>IF($C$25=Aux!$E$13,"#",IF(COUNT(Tabela131[Preço Unitário])&lt;3,"#",IF(Tabela131[[#This Row],[Preço Unitário]]="","#",IF(Tabela131[[#This Row],[%]]&lt;=1.25,"C","!"))))</calculatedColumnFormula>
    </tableColumn>
    <tableColumn id="11" xr3:uid="{F3C85BED-A2D5-4C5D-B397-8CF669D7E9C5}" name="Índice de Atualização em %" dataDxfId="3894" dataCellStyle="Moeda"/>
    <tableColumn id="12" xr3:uid="{AD46F4E6-998F-44A2-AB56-F190939BE804}" name="Preço Unitário Atualizado" dataDxfId="389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89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89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886">
      <calculatedColumnFormula>IF(Tabela1932[[#This Row],[Preço Unitário Atualizado]]="","",C32)</calculatedColumnFormula>
    </tableColumn>
    <tableColumn id="2" xr3:uid="{969FCD7F-DD97-4C24-B75A-497218FA3F5E}" name="Fonte" dataDxfId="3885">
      <calculatedColumnFormula>IF($U$44="Não","",IF($J32="C",IF(ISBLANK($D32),"",$D32),""))</calculatedColumnFormula>
    </tableColumn>
    <tableColumn id="3" xr3:uid="{7341F9B3-1E12-48B0-825C-CFCEA09FFAE9}" name="Órgão Comprador / Fornecedor" dataDxfId="3884">
      <calculatedColumnFormula>IF($U$44="Não","",IF($J32="C",IF(ISBLANK($E32),"",$E32),""))</calculatedColumnFormula>
    </tableColumn>
    <tableColumn id="4" xr3:uid="{99CBAE81-57C2-4AD5-8C89-F1112C889759}" name="Doc." dataDxfId="3883">
      <calculatedColumnFormula>IF($U$44="Não","",IF($J32="C",IF(ISBLANK($F32),"",$F32),""))</calculatedColumnFormula>
    </tableColumn>
    <tableColumn id="5" xr3:uid="{2A86B4FE-8E7A-46B2-87E1-4C567394C2D7}" name="Preço Unitário Atualizado" dataDxfId="3882" dataCellStyle="Moeda">
      <calculatedColumnFormula>IF($U$44="Não","",IF($J32="C",G32*(1+K32),""))</calculatedColumnFormula>
    </tableColumn>
    <tableColumn id="7" xr3:uid="{7B95AE98-8C8F-41E4-BFDE-BD71F88907CC}" name="Média dos Demais" dataDxfId="388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880" dataCellStyle="Moeda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879" dataCellStyle="Moeda">
      <calculatedColumnFormula>IF($C$25=Aux!$E$13,"#",IF(Tabela1932[[#This Row],[Preço Unitário Atualizado]]="","#",IF(OR(Tabela1932[[#This Row],[Fonte]]=Aux!$C$5,Tabela1932[[#This Row],[Fonte]]=Aux!$C$6),"C",IF(Tabela1932[[#This Row],[%]]&gt;=0.75,"C","!"))))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874">
      <calculatedColumnFormula>IF(Tabela191233[[#This Row],[Preço Unitário Atualizado]]="","",C32)</calculatedColumnFormula>
    </tableColumn>
    <tableColumn id="2" xr3:uid="{04F0D163-FF83-49A3-9005-4B6066AE5951}" name="Fonte" dataDxfId="3873">
      <calculatedColumnFormula>IF($U$69,IF($J57="C",IF(ISBLANK($D57),"",$D57),""),"")</calculatedColumnFormula>
    </tableColumn>
    <tableColumn id="3" xr3:uid="{37053A68-6F50-4C98-B098-07B8411799C2}" name="Órgão Comprador / Fornecedor" dataDxfId="3872">
      <calculatedColumnFormula>IF($U$69,IF($J57="C",IF(ISBLANK($E57),"",$E57),""),"")</calculatedColumnFormula>
    </tableColumn>
    <tableColumn id="4" xr3:uid="{6E8C1D27-9665-4F81-9B25-0AE94D9E91DA}" name="Doc." dataDxfId="3871">
      <calculatedColumnFormula>IF($U$69,IF($J57="C",IF(ISBLANK($F57),"",$F57),""),"")</calculatedColumnFormula>
    </tableColumn>
    <tableColumn id="5" xr3:uid="{70C0354A-38AC-43CF-9B6D-7393E2020B77}" name="Preço Unitário Atualizado" dataDxfId="3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864"/>
    <tableColumn id="2" xr3:uid="{DC054450-EBAC-4E1F-935A-2026A19B768F}" name="Fonte" dataDxfId="3863"/>
    <tableColumn id="3" xr3:uid="{5EA16D9B-CCE5-418E-AFC1-CB4FD9912358}" name="Órgão Comprador / Fornecedor" dataDxfId="3862"/>
    <tableColumn id="4" xr3:uid="{C27ED7D3-4537-4B65-9872-83B939350585}" name="Doc." dataDxfId="3861"/>
    <tableColumn id="5" xr3:uid="{4966D43F-7599-4E5D-968E-A093140E62DB}" name="Preço Unitário" dataDxfId="3860" dataCellStyle="Moeda"/>
    <tableColumn id="10" xr3:uid="{169B312E-615E-4095-9DE7-8702A2D0B491}" name="Início Validade (IN 65/2021)" dataDxfId="3859"/>
    <tableColumn id="9" xr3:uid="{97F580FB-D7F5-4B17-A26D-046BCEDB75B7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857" dataCellStyle="Moeda">
      <calculatedColumnFormula>IF($C$25=Aux!$E$13,"#",IF(COUNT(Tabela134[Preço Unitário])&lt;3,"#",IF(Tabela134[[#This Row],[Preço Unitário]]="","#",IF(Tabela134[[#This Row],[%]]&lt;=1.25,"C","!"))))</calculatedColumnFormula>
    </tableColumn>
    <tableColumn id="11" xr3:uid="{36A5B273-B86A-4FF4-AC3F-88D1797D57C3}" name="Índice de Atualização em %" dataDxfId="3856" dataCellStyle="Moeda"/>
    <tableColumn id="12" xr3:uid="{A25662C4-8807-45B6-9CE5-C98C3D9BC721}" name="Preço Unitário Atualizado" dataDxfId="3855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854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853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848">
      <calculatedColumnFormula>IF(Tabela1935[[#This Row],[Preço Unitário Atualizado]]="","",C32)</calculatedColumnFormula>
    </tableColumn>
    <tableColumn id="2" xr3:uid="{FFD3EAAE-828A-41A5-B911-6A06B21B15F6}" name="Fonte" dataDxfId="3847">
      <calculatedColumnFormula>IF($U$44="Não","",IF($J32="C",IF(ISBLANK($D32),"",$D32),""))</calculatedColumnFormula>
    </tableColumn>
    <tableColumn id="3" xr3:uid="{1DE47181-BA27-46E2-8248-F1F290F6F844}" name="Órgão Comprador / Fornecedor" dataDxfId="3846">
      <calculatedColumnFormula>IF($U$44="Não","",IF($J32="C",IF(ISBLANK($E32),"",$E32),""))</calculatedColumnFormula>
    </tableColumn>
    <tableColumn id="4" xr3:uid="{787AA139-E13E-4176-82DC-DF8E81ED1921}" name="Doc." dataDxfId="3845">
      <calculatedColumnFormula>IF($U$44="Não","",IF($J32="C",IF(ISBLANK($F32),"",$F32),""))</calculatedColumnFormula>
    </tableColumn>
    <tableColumn id="5" xr3:uid="{FD8C614F-A801-4541-BC5E-8E7776AB7BBF}" name="Preço Unitário Atualizado" dataDxfId="3844" dataCellStyle="Moeda">
      <calculatedColumnFormula>IF($U$44="Não","",IF($J32="C",G32*(1+K32),""))</calculatedColumnFormula>
    </tableColumn>
    <tableColumn id="7" xr3:uid="{008C8129-101C-4804-905C-A087B2036C09}" name="Média dos Demais" dataDxfId="3843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842" dataCellStyle="Moeda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841" dataCellStyle="Moeda">
      <calculatedColumnFormula>IF($C$25=Aux!$E$13,"#",IF(Tabela1935[[#This Row],[Preço Unitário Atualizado]]="","#",IF(OR(Tabela1935[[#This Row],[Fonte]]=Aux!$C$5,Tabela1935[[#This Row],[Fonte]]=Aux!$C$6),"C",IF(Tabela1935[[#This Row],[%]]&gt;=0.75,"C","!"))))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836">
      <calculatedColumnFormula>IF(Tabela191236[[#This Row],[Preço Unitário Atualizado]]="","",C32)</calculatedColumnFormula>
    </tableColumn>
    <tableColumn id="2" xr3:uid="{069F51AF-9050-448A-8743-B3EC0FEDBBBA}" name="Fonte" dataDxfId="3835">
      <calculatedColumnFormula>IF($U$69,IF($J57="C",IF(ISBLANK($D57),"",$D57),""),"")</calculatedColumnFormula>
    </tableColumn>
    <tableColumn id="3" xr3:uid="{DEB64068-F97D-4015-BB4E-04D878713385}" name="Órgão Comprador / Fornecedor" dataDxfId="3834">
      <calculatedColumnFormula>IF($U$69,IF($J57="C",IF(ISBLANK($E57),"",$E57),""),"")</calculatedColumnFormula>
    </tableColumn>
    <tableColumn id="4" xr3:uid="{DA6CDE2D-FD05-4CD2-B83B-91089949F57E}" name="Doc." dataDxfId="3833">
      <calculatedColumnFormula>IF($U$69,IF($J57="C",IF(ISBLANK($F57),"",$F57),""),"")</calculatedColumnFormula>
    </tableColumn>
    <tableColumn id="5" xr3:uid="{D6DB8677-0F82-4AE6-978D-0ECD41BE08A9}" name="Preço Unitário Atualizado" dataDxfId="38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826"/>
    <tableColumn id="2" xr3:uid="{08694AEA-C69B-4899-949C-2803E8B0B023}" name="Fonte" dataDxfId="3825"/>
    <tableColumn id="3" xr3:uid="{7A2E1DDD-8227-44DE-B072-E06765BACC71}" name="Órgão Comprador / Fornecedor" dataDxfId="3824"/>
    <tableColumn id="4" xr3:uid="{1DAB0E99-5321-458F-972E-707C169AD479}" name="Doc." dataDxfId="3823"/>
    <tableColumn id="5" xr3:uid="{1476525D-1644-478A-ABF2-3C4E9E22A1F5}" name="Preço Unitário" dataDxfId="3822" dataCellStyle="Moeda"/>
    <tableColumn id="10" xr3:uid="{B4515E1B-EA7B-455F-896A-8EF7B217AEB9}" name="Início Validade (IN 65/2021)" dataDxfId="3821"/>
    <tableColumn id="9" xr3:uid="{5B9CA857-8E83-45A7-B61E-65A1ED0F57AB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819" dataCellStyle="Moeda">
      <calculatedColumnFormula>IF($C$25=Aux!$E$13,"#",IF(COUNT(Tabela137[Preço Unitário])&lt;3,"#",IF(Tabela137[[#This Row],[Preço Unitário]]="","#",IF(Tabela137[[#This Row],[%]]&lt;=1.25,"C","!"))))</calculatedColumnFormula>
    </tableColumn>
    <tableColumn id="11" xr3:uid="{05CAE10B-CDF6-4F53-B7EA-151602C1D79F}" name="Índice de Atualização em %" dataDxfId="3818" dataCellStyle="Moeda"/>
    <tableColumn id="12" xr3:uid="{F3581AE0-D739-4BCF-B171-23593C34B102}" name="Preço Unitário Atualizado" dataDxfId="3817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816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815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810">
      <calculatedColumnFormula>IF(Tabela1938[[#This Row],[Preço Unitário Atualizado]]="","",C32)</calculatedColumnFormula>
    </tableColumn>
    <tableColumn id="2" xr3:uid="{51B3EDDD-40BB-4507-B446-C523EB0DED47}" name="Fonte" dataDxfId="3809">
      <calculatedColumnFormula>IF($U$44="Não","",IF($J32="C",IF(ISBLANK($D32),"",$D32),""))</calculatedColumnFormula>
    </tableColumn>
    <tableColumn id="3" xr3:uid="{5C2426DF-D6F6-4B31-8AB5-4AF861ED21FC}" name="Órgão Comprador / Fornecedor" dataDxfId="3808">
      <calculatedColumnFormula>IF($U$44="Não","",IF($J32="C",IF(ISBLANK($E32),"",$E32),""))</calculatedColumnFormula>
    </tableColumn>
    <tableColumn id="4" xr3:uid="{8DF2330F-D562-4552-98D8-DB66AA80430F}" name="Doc." dataDxfId="3807">
      <calculatedColumnFormula>IF($U$44="Não","",IF($J32="C",IF(ISBLANK($F32),"",$F32),""))</calculatedColumnFormula>
    </tableColumn>
    <tableColumn id="5" xr3:uid="{4E498BAB-B3DD-4265-A2EF-19EDACFC3F59}" name="Preço Unitário Atualizado" dataDxfId="3806" dataCellStyle="Moeda">
      <calculatedColumnFormula>IF($U$44="Não","",IF($J32="C",G32*(1+K32),""))</calculatedColumnFormula>
    </tableColumn>
    <tableColumn id="7" xr3:uid="{A5D06E28-9A93-4998-BE53-5942B8214C4F}" name="Média dos Demais" dataDxfId="3805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804" dataCellStyle="Moeda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803" dataCellStyle="Moeda">
      <calculatedColumnFormula>IF($C$25=Aux!$E$13,"#",IF(Tabela1938[[#This Row],[Preço Unitário Atualizado]]="","#",IF(OR(Tabela1938[[#This Row],[Fonte]]=Aux!$C$5,Tabela1938[[#This Row],[Fonte]]=Aux!$C$6),"C",IF(Tabela1938[[#This Row],[%]]&gt;=0.75,"C","!"))))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798">
      <calculatedColumnFormula>IF(Tabela191239[[#This Row],[Preço Unitário Atualizado]]="","",C32)</calculatedColumnFormula>
    </tableColumn>
    <tableColumn id="2" xr3:uid="{3F00BA77-14D9-498B-9514-26B416D52187}" name="Fonte" dataDxfId="3797">
      <calculatedColumnFormula>IF($U$69,IF($J57="C",IF(ISBLANK($D57),"",$D57),""),"")</calculatedColumnFormula>
    </tableColumn>
    <tableColumn id="3" xr3:uid="{F1D65EDE-5098-4AE9-BC89-7BCA5C62601F}" name="Órgão Comprador / Fornecedor" dataDxfId="3796">
      <calculatedColumnFormula>IF($U$69,IF($J57="C",IF(ISBLANK($E57),"",$E57),""),"")</calculatedColumnFormula>
    </tableColumn>
    <tableColumn id="4" xr3:uid="{4590004B-EB5D-48D5-82DE-31E7BCDBA903}" name="Doc." dataDxfId="3795">
      <calculatedColumnFormula>IF($U$69,IF($J57="C",IF(ISBLANK($F57),"",$F57),""),"")</calculatedColumnFormula>
    </tableColumn>
    <tableColumn id="5" xr3:uid="{9E0E7D12-0E17-4BFE-8A44-48D7B757226C}" name="Preço Unitário Atualizado" dataDxfId="379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788"/>
    <tableColumn id="2" xr3:uid="{67D00107-85DF-4F15-8253-D8209CA7636B}" name="Fonte" dataDxfId="3787"/>
    <tableColumn id="3" xr3:uid="{DD6DDB14-425B-4531-90E1-9EDBEBA2AA50}" name="Órgão Comprador / Fornecedor" dataDxfId="3786"/>
    <tableColumn id="4" xr3:uid="{EED72D1D-9C86-4575-808D-C3FE9D063E4A}" name="Doc." dataDxfId="3785"/>
    <tableColumn id="5" xr3:uid="{DF4E0610-C806-45E0-B994-030DB5C0323D}" name="Preço Unitário" dataDxfId="3784" dataCellStyle="Moeda"/>
    <tableColumn id="10" xr3:uid="{BDE2A43A-6E1F-4874-9E2D-9515D10C9E6C}" name="Início Validade (IN 65/2021)" dataDxfId="3783"/>
    <tableColumn id="9" xr3:uid="{D042BE2C-97C0-4AE5-A452-7A8BE44FB6FF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781" dataCellStyle="Moeda">
      <calculatedColumnFormula>IF($C$25=Aux!$E$13,"#",IF(COUNT(Tabela140[Preço Unitário])&lt;3,"#",IF(Tabela140[[#This Row],[Preço Unitário]]="","#",IF(Tabela140[[#This Row],[%]]&lt;=1.25,"C","!"))))</calculatedColumnFormula>
    </tableColumn>
    <tableColumn id="11" xr3:uid="{050988C0-03BF-4F0E-AF0E-A1B6DD01DCCC}" name="Índice de Atualização em %" dataDxfId="3780" dataCellStyle="Moeda"/>
    <tableColumn id="12" xr3:uid="{6C81C8B2-65AD-46BD-90A0-7F25EE610699}" name="Preço Unitário Atualizado" dataDxfId="3779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778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777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772">
      <calculatedColumnFormula>IF(Tabela1941[[#This Row],[Preço Unitário Atualizado]]="","",C32)</calculatedColumnFormula>
    </tableColumn>
    <tableColumn id="2" xr3:uid="{A638F111-FEB2-4B78-A150-6C3AA3031211}" name="Fonte" dataDxfId="3771">
      <calculatedColumnFormula>IF($U$44="Não","",IF($J32="C",IF(ISBLANK($D32),"",$D32),""))</calculatedColumnFormula>
    </tableColumn>
    <tableColumn id="3" xr3:uid="{BE37808E-C84E-4163-B9BA-DD0BC1D20977}" name="Órgão Comprador / Fornecedor" dataDxfId="3770">
      <calculatedColumnFormula>IF($U$44="Não","",IF($J32="C",IF(ISBLANK($E32),"",$E32),""))</calculatedColumnFormula>
    </tableColumn>
    <tableColumn id="4" xr3:uid="{8E607775-842A-45CD-822F-77D5E5BA6BB1}" name="Doc." dataDxfId="3769">
      <calculatedColumnFormula>IF($U$44="Não","",IF($J32="C",IF(ISBLANK($F32),"",$F32),""))</calculatedColumnFormula>
    </tableColumn>
    <tableColumn id="5" xr3:uid="{B5DB655A-F124-4342-AF00-66F28B9D133E}" name="Preço Unitário Atualizado" dataDxfId="3768" dataCellStyle="Moeda">
      <calculatedColumnFormula>IF($U$44="Não","",IF($J32="C",G32*(1+K32),""))</calculatedColumnFormula>
    </tableColumn>
    <tableColumn id="7" xr3:uid="{FC38B9F1-9CD1-4A0A-8B89-A5F65138CB30}" name="Média dos Demais" dataDxfId="3767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766" dataCellStyle="Moeda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765" dataCellStyle="Moeda">
      <calculatedColumnFormula>IF($C$25=Aux!$E$13,"#",IF(Tabela1941[[#This Row],[Preço Unitário Atualizado]]="","#",IF(OR(Tabela1941[[#This Row],[Fonte]]=Aux!$C$5,Tabela1941[[#This Row],[Fonte]]=Aux!$C$6),"C",IF(Tabela1941[[#This Row],[%]]&gt;=0.75,"C","!"))))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760">
      <calculatedColumnFormula>IF(Tabela191242[[#This Row],[Preço Unitário Atualizado]]="","",C32)</calculatedColumnFormula>
    </tableColumn>
    <tableColumn id="2" xr3:uid="{C6AF22E0-E595-4E0C-8450-31DE006B5879}" name="Fonte" dataDxfId="3759">
      <calculatedColumnFormula>IF($U$69,IF($J57="C",IF(ISBLANK($D57),"",$D57),""),"")</calculatedColumnFormula>
    </tableColumn>
    <tableColumn id="3" xr3:uid="{70934348-C552-492B-A4A7-EDFA78D032DE}" name="Órgão Comprador / Fornecedor" dataDxfId="3758">
      <calculatedColumnFormula>IF($U$69,IF($J57="C",IF(ISBLANK($E57),"",$E57),""),"")</calculatedColumnFormula>
    </tableColumn>
    <tableColumn id="4" xr3:uid="{AAFE35F9-0F95-42A4-96C8-8E40EE91E32D}" name="Doc." dataDxfId="3757">
      <calculatedColumnFormula>IF($U$69,IF($J57="C",IF(ISBLANK($F57),"",$F57),""),"")</calculatedColumnFormula>
    </tableColumn>
    <tableColumn id="5" xr3:uid="{66D941F9-C7FA-46D8-AEFD-D87EDCFB154E}" name="Preço Unitário Atualizado" dataDxfId="375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750"/>
    <tableColumn id="2" xr3:uid="{E95E1510-4A1E-468D-BF32-BCE99CC4E11E}" name="Fonte" dataDxfId="3749"/>
    <tableColumn id="3" xr3:uid="{6DDA2261-74BB-41EC-B657-DCD18032F331}" name="Órgão Comprador / Fornecedor" dataDxfId="3748"/>
    <tableColumn id="4" xr3:uid="{B534535A-6B8C-43A7-A822-F4D7E58886E1}" name="Doc." dataDxfId="3747"/>
    <tableColumn id="5" xr3:uid="{E4C6C923-DA2D-4D47-A712-EE16E22BA0D2}" name="Preço Unitário" dataDxfId="3746" dataCellStyle="Moeda"/>
    <tableColumn id="10" xr3:uid="{40FD1845-8511-4044-96B8-215ADD165191}" name="Início Validade (IN 65/2021)" dataDxfId="3745"/>
    <tableColumn id="9" xr3:uid="{D4468C2A-ACF9-4C2E-A183-D31287B52472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743" dataCellStyle="Moeda">
      <calculatedColumnFormula>IF($C$25=Aux!$E$13,"#",IF(COUNT(Tabela143[Preço Unitário])&lt;3,"#",IF(Tabela143[[#This Row],[Preço Unitário]]="","#",IF(Tabela143[[#This Row],[%]]&lt;=1.25,"C","!"))))</calculatedColumnFormula>
    </tableColumn>
    <tableColumn id="11" xr3:uid="{A7C6EA38-05D3-4531-B332-096A899B706D}" name="Índice de Atualização em %" dataDxfId="3742" dataCellStyle="Moeda"/>
    <tableColumn id="12" xr3:uid="{33E2EF42-156F-41EA-9D47-2C21257FC2A6}" name="Preço Unitário Atualizado" dataDxfId="3741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740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739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734">
      <calculatedColumnFormula>IF(Tabela1944[[#This Row],[Preço Unitário Atualizado]]="","",C32)</calculatedColumnFormula>
    </tableColumn>
    <tableColumn id="2" xr3:uid="{88547369-68FB-4BBE-A198-74CCB03A704E}" name="Fonte" dataDxfId="3733">
      <calculatedColumnFormula>IF($U$44="Não","",IF($J32="C",IF(ISBLANK($D32),"",$D32),""))</calculatedColumnFormula>
    </tableColumn>
    <tableColumn id="3" xr3:uid="{B9B3E0EE-4C8A-4F23-ADDC-A375098907CD}" name="Órgão Comprador / Fornecedor" dataDxfId="3732">
      <calculatedColumnFormula>IF($U$44="Não","",IF($J32="C",IF(ISBLANK($E32),"",$E32),""))</calculatedColumnFormula>
    </tableColumn>
    <tableColumn id="4" xr3:uid="{0C202CAA-53BB-451D-9688-171862AE733D}" name="Doc." dataDxfId="3731">
      <calculatedColumnFormula>IF($U$44="Não","",IF($J32="C",IF(ISBLANK($F32),"",$F32),""))</calculatedColumnFormula>
    </tableColumn>
    <tableColumn id="5" xr3:uid="{7F0832D2-5D6C-4A76-942A-AAA0745165BF}" name="Preço Unitário Atualizado" dataDxfId="3730" dataCellStyle="Moeda">
      <calculatedColumnFormula>IF($U$44="Não","",IF($J32="C",G32*(1+K32),""))</calculatedColumnFormula>
    </tableColumn>
    <tableColumn id="7" xr3:uid="{3F5C576A-9307-485E-B18E-987F84D14678}" name="Média dos Demais" dataDxfId="3729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728" dataCellStyle="Moeda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727" dataCellStyle="Moeda">
      <calculatedColumnFormula>IF($C$25=Aux!$E$13,"#",IF(Tabela1944[[#This Row],[Preço Unitário Atualizado]]="","#",IF(OR(Tabela1944[[#This Row],[Fonte]]=Aux!$C$5,Tabela1944[[#This Row],[Fonte]]=Aux!$C$6),"C",IF(Tabela1944[[#This Row],[%]]&gt;=0.75,"C","!"))))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722">
      <calculatedColumnFormula>IF(Tabela191245[[#This Row],[Preço Unitário Atualizado]]="","",C32)</calculatedColumnFormula>
    </tableColumn>
    <tableColumn id="2" xr3:uid="{B840A61F-D9A7-4374-948A-D88957CCCBDE}" name="Fonte" dataDxfId="3721">
      <calculatedColumnFormula>IF($U$69,IF($J57="C",IF(ISBLANK($D57),"",$D57),""),"")</calculatedColumnFormula>
    </tableColumn>
    <tableColumn id="3" xr3:uid="{3AC6BDEA-72CB-4C9B-AFE4-4BC07F80265E}" name="Órgão Comprador / Fornecedor" dataDxfId="3720">
      <calculatedColumnFormula>IF($U$69,IF($J57="C",IF(ISBLANK($E57),"",$E57),""),"")</calculatedColumnFormula>
    </tableColumn>
    <tableColumn id="4" xr3:uid="{C12D186B-A1E0-4FD6-9335-6A90F76A2B56}" name="Doc." dataDxfId="3719">
      <calculatedColumnFormula>IF($U$69,IF($J57="C",IF(ISBLANK($F57),"",$F57),""),"")</calculatedColumnFormula>
    </tableColumn>
    <tableColumn id="5" xr3:uid="{5D670BD9-264A-43A6-9238-6B840B90E781}" name="Preço Unitário Atualizado" dataDxfId="371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712"/>
    <tableColumn id="2" xr3:uid="{D84FC5C0-C56C-4AE2-A653-E2683356DF52}" name="Fonte" dataDxfId="3711"/>
    <tableColumn id="3" xr3:uid="{48A16ABE-6AE9-46D1-941B-6344D0B18184}" name="Órgão Comprador / Fornecedor" dataDxfId="3710"/>
    <tableColumn id="4" xr3:uid="{B3E39F86-F89F-4675-89A3-567A8777D586}" name="Doc." dataDxfId="3709"/>
    <tableColumn id="5" xr3:uid="{9E40723D-4D1E-44A2-B572-B3B3C9B6AD4E}" name="Preço Unitário" dataDxfId="3708" dataCellStyle="Moeda"/>
    <tableColumn id="10" xr3:uid="{BAB0191E-A239-4FC0-A1CD-F5485BAF338A}" name="Início Validade (IN 65/2021)" dataDxfId="3707"/>
    <tableColumn id="9" xr3:uid="{71932AFB-F710-439A-B58F-6A74B6E2B567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705" dataCellStyle="Moeda">
      <calculatedColumnFormula>IF($C$25=Aux!$E$13,"#",IF(COUNT(Tabela152[Preço Unitário])&lt;3,"#",IF(Tabela152[[#This Row],[Preço Unitário]]="","#",IF(Tabela152[[#This Row],[%]]&lt;=1.25,"C","!"))))</calculatedColumnFormula>
    </tableColumn>
    <tableColumn id="11" xr3:uid="{B333DB57-C989-4D10-976D-A3D04B0AA0E6}" name="Índice de Atualização em %" dataDxfId="3704" dataCellStyle="Moeda"/>
    <tableColumn id="12" xr3:uid="{55BA2D24-45EB-4682-BFA7-A81540C7AB98}" name="Preço Unitário Atualizado" dataDxfId="3703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702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701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696">
      <calculatedColumnFormula>IF(Tabela1953[[#This Row],[Preço Unitário Atualizado]]="","",C32)</calculatedColumnFormula>
    </tableColumn>
    <tableColumn id="2" xr3:uid="{13EF8673-3D7A-419A-9461-BD134D80261D}" name="Fonte" dataDxfId="3695">
      <calculatedColumnFormula>IF($U$44="Não","",IF($J32="C",IF(ISBLANK($D32),"",$D32),""))</calculatedColumnFormula>
    </tableColumn>
    <tableColumn id="3" xr3:uid="{13BA7B04-E625-4D39-A583-6F3E0914E48E}" name="Órgão Comprador / Fornecedor" dataDxfId="3694">
      <calculatedColumnFormula>IF($U$44="Não","",IF($J32="C",IF(ISBLANK($E32),"",$E32),""))</calculatedColumnFormula>
    </tableColumn>
    <tableColumn id="4" xr3:uid="{6473EB1C-967D-4E8F-9435-9E65741EDAC3}" name="Doc." dataDxfId="3693">
      <calculatedColumnFormula>IF($U$44="Não","",IF($J32="C",IF(ISBLANK($F32),"",$F32),""))</calculatedColumnFormula>
    </tableColumn>
    <tableColumn id="5" xr3:uid="{9B92A23C-79FB-4E1E-981B-389922862884}" name="Preço Unitário Atualizado" dataDxfId="3692" dataCellStyle="Moeda">
      <calculatedColumnFormula>IF($U$44="Não","",IF($J32="C",G32*(1+K32),""))</calculatedColumnFormula>
    </tableColumn>
    <tableColumn id="7" xr3:uid="{F6F93785-94F1-4820-B765-0638F36B9D4D}" name="Média dos Demais" dataDxfId="3691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690" dataCellStyle="Moeda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689" dataCellStyle="Moeda">
      <calculatedColumnFormula>IF($C$25=Aux!$E$13,"#",IF(Tabela1953[[#This Row],[Preço Unitário Atualizado]]="","#",IF(OR(Tabela1953[[#This Row],[Fonte]]=Aux!$C$5,Tabela1953[[#This Row],[Fonte]]=Aux!$C$6),"C",IF(Tabela1953[[#This Row],[%]]&gt;=0.75,"C","!"))))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684">
      <calculatedColumnFormula>IF(Tabela191254[[#This Row],[Preço Unitário Atualizado]]="","",C32)</calculatedColumnFormula>
    </tableColumn>
    <tableColumn id="2" xr3:uid="{837C9F4E-238A-4D08-B1DA-7CBDD804AB10}" name="Fonte" dataDxfId="3683">
      <calculatedColumnFormula>IF($U$69,IF($J57="C",IF(ISBLANK($D57),"",$D57),""),"")</calculatedColumnFormula>
    </tableColumn>
    <tableColumn id="3" xr3:uid="{85D0F29A-4E18-4EE6-B9F7-10D27404A41D}" name="Órgão Comprador / Fornecedor" dataDxfId="3682">
      <calculatedColumnFormula>IF($U$69,IF($J57="C",IF(ISBLANK($E57),"",$E57),""),"")</calculatedColumnFormula>
    </tableColumn>
    <tableColumn id="4" xr3:uid="{F6DC6B1D-064B-43AF-AF30-8803D7D1CB05}" name="Doc." dataDxfId="3681">
      <calculatedColumnFormula>IF($U$69,IF($J57="C",IF(ISBLANK($F57),"",$F57),""),"")</calculatedColumnFormula>
    </tableColumn>
    <tableColumn id="5" xr3:uid="{34083644-A1D9-4981-913C-1031CF053A0E}" name="Preço Unitário Atualizado" dataDxfId="3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3674"/>
    <tableColumn id="2" xr3:uid="{C0FE00AB-9B39-47C2-8D4B-996B78BFA143}" name="Fonte" dataDxfId="3673"/>
    <tableColumn id="3" xr3:uid="{09280F49-E576-47FD-A1BE-68D28DA5410F}" name="Órgão Comprador / Fornecedor" dataDxfId="3672"/>
    <tableColumn id="4" xr3:uid="{1CF0B4E9-63A8-4AA7-833D-098D532D4F65}" name="Doc." dataDxfId="3671"/>
    <tableColumn id="5" xr3:uid="{BB9E85A7-B12A-44FA-A240-482781838545}" name="Preço Unitário" dataDxfId="3670" dataCellStyle="Moeda"/>
    <tableColumn id="10" xr3:uid="{D9C3D775-0B81-4160-888C-9E07255AE8A0}" name="Início Validade (IN 65/2021)" dataDxfId="3669"/>
    <tableColumn id="9" xr3:uid="{52108D91-F1CC-4DC4-8CF4-BEA0E03E7CBB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3667" dataCellStyle="Moeda">
      <calculatedColumnFormula>IF($C$25=Aux!$E$13,"#",IF(COUNT(Tabela149[Preço Unitário])&lt;3,"#",IF(Tabela149[[#This Row],[Preço Unitário]]="","#",IF(Tabela149[[#This Row],[%]]&lt;=1.25,"C","!"))))</calculatedColumnFormula>
    </tableColumn>
    <tableColumn id="11" xr3:uid="{ADA58A91-D0C3-4E37-A4C8-30CA0F558028}" name="Índice de Atualização em %" dataDxfId="3666" dataCellStyle="Moeda"/>
    <tableColumn id="12" xr3:uid="{BFF3103B-7A36-4F26-9B9B-71D0D55D6D63}" name="Preço Unitário Atualizado" dataDxfId="3665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3664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3663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3658">
      <calculatedColumnFormula>IF(Tabela1950[[#This Row],[Preço Unitário Atualizado]]="","",C32)</calculatedColumnFormula>
    </tableColumn>
    <tableColumn id="2" xr3:uid="{9019B510-0810-4F1A-8103-E395BCF03EFB}" name="Fonte" dataDxfId="3657">
      <calculatedColumnFormula>IF($U$44="Não","",IF($J32="C",IF(ISBLANK($D32),"",$D32),""))</calculatedColumnFormula>
    </tableColumn>
    <tableColumn id="3" xr3:uid="{9948F78B-24AC-46D4-8C31-EE1AB62C0693}" name="Órgão Comprador / Fornecedor" dataDxfId="3656">
      <calculatedColumnFormula>IF($U$44="Não","",IF($J32="C",IF(ISBLANK($E32),"",$E32),""))</calculatedColumnFormula>
    </tableColumn>
    <tableColumn id="4" xr3:uid="{26C68F68-987B-4FB4-9462-B169AC955B57}" name="Doc." dataDxfId="3655">
      <calculatedColumnFormula>IF($U$44="Não","",IF($J32="C",IF(ISBLANK($F32),"",$F32),""))</calculatedColumnFormula>
    </tableColumn>
    <tableColumn id="5" xr3:uid="{44CC0777-5286-4F5E-89F8-D642C7E7F399}" name="Preço Unitário Atualizado" dataDxfId="3654" dataCellStyle="Moeda">
      <calculatedColumnFormula>IF($U$44="Não","",IF($J32="C",G32*(1+K32),""))</calculatedColumnFormula>
    </tableColumn>
    <tableColumn id="7" xr3:uid="{30F7FD7A-967E-40D4-B756-E8FD7B509D94}" name="Média dos Demais" dataDxfId="3653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3652" dataCellStyle="Moeda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3651" dataCellStyle="Moeda">
      <calculatedColumnFormula>IF($C$25=Aux!$E$13,"#",IF(Tabela1950[[#This Row],[Preço Unitário Atualizado]]="","#",IF(OR(Tabela1950[[#This Row],[Fonte]]=Aux!$C$5,Tabela1950[[#This Row],[Fonte]]=Aux!$C$6),"C",IF(Tabela1950[[#This Row],[%]]&gt;=0.75,"C","!"))))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3646">
      <calculatedColumnFormula>IF(Tabela191251[[#This Row],[Preço Unitário Atualizado]]="","",C32)</calculatedColumnFormula>
    </tableColumn>
    <tableColumn id="2" xr3:uid="{46CF7BAA-6DEC-4811-9398-E4D4D672587A}" name="Fonte" dataDxfId="3645">
      <calculatedColumnFormula>IF($U$69,IF($J57="C",IF(ISBLANK($D57),"",$D57),""),"")</calculatedColumnFormula>
    </tableColumn>
    <tableColumn id="3" xr3:uid="{7C4ADFAB-ABF8-43F8-B8E4-110E727AAC28}" name="Órgão Comprador / Fornecedor" dataDxfId="3644">
      <calculatedColumnFormula>IF($U$69,IF($J57="C",IF(ISBLANK($E57),"",$E57),""),"")</calculatedColumnFormula>
    </tableColumn>
    <tableColumn id="4" xr3:uid="{90E1107E-EBC9-4568-9C2E-2720F0F53B4A}" name="Doc." dataDxfId="3643">
      <calculatedColumnFormula>IF($U$69,IF($J57="C",IF(ISBLANK($F57),"",$F57),""),"")</calculatedColumnFormula>
    </tableColumn>
    <tableColumn id="5" xr3:uid="{ADB5D2FB-9B7D-4B35-8DF5-69B02C8A42A8}" name="Preço Unitário Atualizado" dataDxfId="36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3636"/>
    <tableColumn id="2" xr3:uid="{91E658BC-92F7-42AB-84F9-4030D721A70B}" name="Fonte" dataDxfId="3635"/>
    <tableColumn id="3" xr3:uid="{CA2A1D40-AEDC-49EA-8897-008C8E0C5439}" name="Órgão Comprador / Fornecedor" dataDxfId="3634"/>
    <tableColumn id="4" xr3:uid="{85EC7D4C-6E69-4D93-8039-F5B65AB977BF}" name="Doc." dataDxfId="3633"/>
    <tableColumn id="5" xr3:uid="{C6B7D4DF-2538-4EE7-ABC5-3FA467C36594}" name="Preço Unitário" dataDxfId="3632" dataCellStyle="Moeda"/>
    <tableColumn id="10" xr3:uid="{EE4EACDD-9084-4642-B982-060877FA717F}" name="Início Validade (IN 65/2021)" dataDxfId="3631"/>
    <tableColumn id="9" xr3:uid="{B54B7ACE-23CD-46F5-8511-3ED7F2E60836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3629" dataCellStyle="Moeda">
      <calculatedColumnFormula>IF($C$25=Aux!$E$13,"#",IF(COUNT(Tabela155[Preço Unitário])&lt;3,"#",IF(Tabela155[[#This Row],[Preço Unitário]]="","#",IF(Tabela155[[#This Row],[%]]&lt;=1.25,"C","!"))))</calculatedColumnFormula>
    </tableColumn>
    <tableColumn id="11" xr3:uid="{3C939CCE-79AF-4983-88C7-13EEC4058E2B}" name="Índice de Atualização em %" dataDxfId="3628" dataCellStyle="Moeda"/>
    <tableColumn id="12" xr3:uid="{D1292ED3-DD8A-48FA-A5AA-774A366A8B2C}" name="Preço Unitário Atualizado" dataDxfId="3627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3626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3625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3620">
      <calculatedColumnFormula>IF(Tabela1956[[#This Row],[Preço Unitário Atualizado]]="","",C32)</calculatedColumnFormula>
    </tableColumn>
    <tableColumn id="2" xr3:uid="{43DDEB23-083B-4AD0-9162-63744CA48DC0}" name="Fonte" dataDxfId="3619">
      <calculatedColumnFormula>IF($U$44="Não","",IF($J32="C",IF(ISBLANK($D32),"",$D32),""))</calculatedColumnFormula>
    </tableColumn>
    <tableColumn id="3" xr3:uid="{55B19A62-96BA-4B7A-A200-7B5B64CA1C47}" name="Órgão Comprador / Fornecedor" dataDxfId="3618">
      <calculatedColumnFormula>IF($U$44="Não","",IF($J32="C",IF(ISBLANK($E32),"",$E32),""))</calculatedColumnFormula>
    </tableColumn>
    <tableColumn id="4" xr3:uid="{29DDC6B2-0274-4863-BE50-F683C08ABFE7}" name="Doc." dataDxfId="3617">
      <calculatedColumnFormula>IF($U$44="Não","",IF($J32="C",IF(ISBLANK($F32),"",$F32),""))</calculatedColumnFormula>
    </tableColumn>
    <tableColumn id="5" xr3:uid="{AE16A6E7-34D8-4FC4-924F-7D0DEEA5F500}" name="Preço Unitário Atualizado" dataDxfId="3616" dataCellStyle="Moeda">
      <calculatedColumnFormula>IF($U$44="Não","",IF($J32="C",G32*(1+K32),""))</calculatedColumnFormula>
    </tableColumn>
    <tableColumn id="7" xr3:uid="{90A64208-B8B8-464B-81DD-5694C2A5E5F9}" name="Média dos Demais" dataDxfId="3615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3614" dataCellStyle="Moeda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3613" dataCellStyle="Moeda">
      <calculatedColumnFormula>IF($C$25=Aux!$E$13,"#",IF(Tabela1956[[#This Row],[Preço Unitário Atualizado]]="","#",IF(OR(Tabela1956[[#This Row],[Fonte]]=Aux!$C$5,Tabela1956[[#This Row],[Fonte]]=Aux!$C$6),"C",IF(Tabela1956[[#This Row],[%]]&gt;=0.75,"C","!"))))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3608">
      <calculatedColumnFormula>IF(Tabela191257[[#This Row],[Preço Unitário Atualizado]]="","",C32)</calculatedColumnFormula>
    </tableColumn>
    <tableColumn id="2" xr3:uid="{100D5B46-91D4-4B61-99EF-A468C982ABE3}" name="Fonte" dataDxfId="3607">
      <calculatedColumnFormula>IF($U$69,IF($J57="C",IF(ISBLANK($D57),"",$D57),""),"")</calculatedColumnFormula>
    </tableColumn>
    <tableColumn id="3" xr3:uid="{284EBFD7-1BB6-46B1-B743-EDEEF1C823C6}" name="Órgão Comprador / Fornecedor" dataDxfId="3606">
      <calculatedColumnFormula>IF($U$69,IF($J57="C",IF(ISBLANK($E57),"",$E57),""),"")</calculatedColumnFormula>
    </tableColumn>
    <tableColumn id="4" xr3:uid="{B1815153-A697-49E8-8038-D3EB0A30CB5D}" name="Doc." dataDxfId="3605">
      <calculatedColumnFormula>IF($U$69,IF($J57="C",IF(ISBLANK($F57),"",$F57),""),"")</calculatedColumnFormula>
    </tableColumn>
    <tableColumn id="5" xr3:uid="{09FD1F6F-CDDE-4D13-9F26-65F388E41B78}" name="Preço Unitário Atualizado" dataDxfId="360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3598"/>
    <tableColumn id="2" xr3:uid="{FE071993-4864-493B-8E03-D336A1A21FAC}" name="Fonte" dataDxfId="3597"/>
    <tableColumn id="3" xr3:uid="{F8B01714-31EB-470D-8567-8D937D4C9DC8}" name="Órgão Comprador / Fornecedor" dataDxfId="3596"/>
    <tableColumn id="4" xr3:uid="{49C3433B-324D-4E77-8224-F5BC9CFD991D}" name="Doc." dataDxfId="3595"/>
    <tableColumn id="5" xr3:uid="{9069FC49-DDC9-4935-ACA7-7CB9EE93E101}" name="Preço Unitário" dataDxfId="3594" dataCellStyle="Moeda"/>
    <tableColumn id="10" xr3:uid="{F8D1D8C6-1939-48CE-AC44-8AC83B85FB34}" name="Início Validade (IN 65/2021)" dataDxfId="3593"/>
    <tableColumn id="9" xr3:uid="{6B24C6FD-0690-4F16-BAED-8041E110F12C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3591" dataCellStyle="Moeda">
      <calculatedColumnFormula>IF($C$25=Aux!$E$13,"#",IF(COUNT(Tabela146[Preço Unitário])&lt;3,"#",IF(Tabela146[[#This Row],[Preço Unitário]]="","#",IF(Tabela146[[#This Row],[%]]&lt;=1.25,"C","!"))))</calculatedColumnFormula>
    </tableColumn>
    <tableColumn id="11" xr3:uid="{1CADFCFF-5ADC-4F4E-A1F9-7596E712BB51}" name="Índice de Atualização em %" dataDxfId="3590" dataCellStyle="Moeda"/>
    <tableColumn id="12" xr3:uid="{0B3571EC-32D6-451B-837E-218AFAEAC12C}" name="Preço Unitário Atualizado" dataDxfId="3589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3588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3587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3582">
      <calculatedColumnFormula>IF(Tabela1947[[#This Row],[Preço Unitário Atualizado]]="","",C32)</calculatedColumnFormula>
    </tableColumn>
    <tableColumn id="2" xr3:uid="{A9A33DB1-C59A-46BC-97CF-2253C5CDA98E}" name="Fonte" dataDxfId="3581">
      <calculatedColumnFormula>IF($U$44="Não","",IF($J32="C",IF(ISBLANK($D32),"",$D32),""))</calculatedColumnFormula>
    </tableColumn>
    <tableColumn id="3" xr3:uid="{B3B37E10-E115-47A3-825F-0F2E920AFC80}" name="Órgão Comprador / Fornecedor" dataDxfId="3580">
      <calculatedColumnFormula>IF($U$44="Não","",IF($J32="C",IF(ISBLANK($E32),"",$E32),""))</calculatedColumnFormula>
    </tableColumn>
    <tableColumn id="4" xr3:uid="{C0F82ADB-62BF-4EBD-9A1D-1051082960A0}" name="Doc." dataDxfId="3579">
      <calculatedColumnFormula>IF($U$44="Não","",IF($J32="C",IF(ISBLANK($F32),"",$F32),""))</calculatedColumnFormula>
    </tableColumn>
    <tableColumn id="5" xr3:uid="{1E89FC42-D312-4BC1-BFA0-D1CE97FF9B96}" name="Preço Unitário Atualizado" dataDxfId="3578" dataCellStyle="Moeda">
      <calculatedColumnFormula>IF($U$44="Não","",IF($J32="C",G32*(1+K32),""))</calculatedColumnFormula>
    </tableColumn>
    <tableColumn id="7" xr3:uid="{FC269563-34D5-4B20-A074-1E25F41801FF}" name="Média dos Demais" dataDxfId="3577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3576" dataCellStyle="Moeda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3575" dataCellStyle="Moeda">
      <calculatedColumnFormula>IF($C$25=Aux!$E$13,"#",IF(Tabela1947[[#This Row],[Preço Unitário Atualizado]]="","#",IF(OR(Tabela1947[[#This Row],[Fonte]]=Aux!$C$5,Tabela1947[[#This Row],[Fonte]]=Aux!$C$6),"C",IF(Tabela1947[[#This Row],[%]]&gt;=0.75,"C","!"))))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3570">
      <calculatedColumnFormula>IF(Tabela191248[[#This Row],[Preço Unitário Atualizado]]="","",C32)</calculatedColumnFormula>
    </tableColumn>
    <tableColumn id="2" xr3:uid="{B1C3F727-8471-4D3E-BCFD-FF235612912A}" name="Fonte" dataDxfId="3569">
      <calculatedColumnFormula>IF($U$69,IF($J57="C",IF(ISBLANK($D57),"",$D57),""),"")</calculatedColumnFormula>
    </tableColumn>
    <tableColumn id="3" xr3:uid="{C099D9FF-B9B9-4E7F-AE9E-86DDBF65E4CB}" name="Órgão Comprador / Fornecedor" dataDxfId="3568">
      <calculatedColumnFormula>IF($U$69,IF($J57="C",IF(ISBLANK($E57),"",$E57),""),"")</calculatedColumnFormula>
    </tableColumn>
    <tableColumn id="4" xr3:uid="{3EF57532-3FE8-4D32-9290-2213BCA6D1A5}" name="Doc." dataDxfId="3567">
      <calculatedColumnFormula>IF($U$69,IF($J57="C",IF(ISBLANK($F57),"",$F57),""),"")</calculatedColumnFormula>
    </tableColumn>
    <tableColumn id="5" xr3:uid="{1C4AE520-9B49-4CED-9B7C-7C11BC49D18F}" name="Preço Unitário Atualizado" dataDxfId="356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3560"/>
    <tableColumn id="2" xr3:uid="{C48BBEE1-8AFE-4668-905C-AC9C149D34DD}" name="Fonte" dataDxfId="3559"/>
    <tableColumn id="3" xr3:uid="{18D98EE4-AF84-4735-B86C-F4287215698A}" name="Órgão Comprador / Fornecedor" dataDxfId="3558"/>
    <tableColumn id="4" xr3:uid="{8B7DF554-8812-41CA-A65D-108C8B0D5B49}" name="Doc." dataDxfId="3557"/>
    <tableColumn id="5" xr3:uid="{B8CE9696-363F-4DEC-8109-4D7C7447118C}" name="Preço Unitário" dataDxfId="3556" dataCellStyle="Moeda"/>
    <tableColumn id="10" xr3:uid="{5DD54EAE-735F-4BEB-86EF-0AC283475A00}" name="Início Validade (IN 65/2021)" dataDxfId="3555"/>
    <tableColumn id="9" xr3:uid="{B2DE5996-9946-4377-8E07-3A6C8FFC2C7B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3553" dataCellStyle="Moeda">
      <calculatedColumnFormula>IF($C$25=Aux!$E$13,"#",IF(COUNT(Tabela167[Preço Unitário])&lt;3,"#",IF(Tabela167[[#This Row],[Preço Unitário]]="","#",IF(Tabela167[[#This Row],[%]]&lt;=1.25,"C","!"))))</calculatedColumnFormula>
    </tableColumn>
    <tableColumn id="11" xr3:uid="{5F46E6CD-68EF-415F-8AA6-639C1B062A89}" name="Índice de Atualização em %" dataDxfId="3552" dataCellStyle="Moeda"/>
    <tableColumn id="12" xr3:uid="{454D2B6B-3A4F-4A9D-84A0-F1FA5E88A12D}" name="Preço Unitário Atualizado" dataDxfId="3551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3550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3549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3544">
      <calculatedColumnFormula>IF(Tabela1968[[#This Row],[Preço Unitário Atualizado]]="","",C32)</calculatedColumnFormula>
    </tableColumn>
    <tableColumn id="2" xr3:uid="{1C76FFDB-336F-4135-A4BD-7CF816176409}" name="Fonte" dataDxfId="3543">
      <calculatedColumnFormula>IF($U$44="Não","",IF($J32="C",IF(ISBLANK($D32),"",$D32),""))</calculatedColumnFormula>
    </tableColumn>
    <tableColumn id="3" xr3:uid="{2AA25E5D-7D47-4AC6-BD02-5238A88A5608}" name="Órgão Comprador / Fornecedor" dataDxfId="3542">
      <calculatedColumnFormula>IF($U$44="Não","",IF($J32="C",IF(ISBLANK($E32),"",$E32),""))</calculatedColumnFormula>
    </tableColumn>
    <tableColumn id="4" xr3:uid="{0BE116E6-28C9-4DC2-9871-1C5FF85C9631}" name="Doc." dataDxfId="3541">
      <calculatedColumnFormula>IF($U$44="Não","",IF($J32="C",IF(ISBLANK($F32),"",$F32),""))</calculatedColumnFormula>
    </tableColumn>
    <tableColumn id="5" xr3:uid="{53BCA94A-BBBB-4F69-9595-61135F0A20D0}" name="Preço Unitário Atualizado" dataDxfId="3540" dataCellStyle="Moeda">
      <calculatedColumnFormula>IF($U$44="Não","",IF($J32="C",G32*(1+K32),""))</calculatedColumnFormula>
    </tableColumn>
    <tableColumn id="7" xr3:uid="{E4B19CDD-C38E-4AE7-83E7-3FD5E99664E4}" name="Média dos Demais" dataDxfId="3539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3538" dataCellStyle="Moeda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3537" dataCellStyle="Moeda">
      <calculatedColumnFormula>IF($C$25=Aux!$E$13,"#",IF(Tabela1968[[#This Row],[Preço Unitário Atualizado]]="","#",IF(OR(Tabela1968[[#This Row],[Fonte]]=Aux!$C$5,Tabela1968[[#This Row],[Fonte]]=Aux!$C$6),"C",IF(Tabela1968[[#This Row],[%]]&gt;=0.75,"C","!"))))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3532">
      <calculatedColumnFormula>IF(Tabela191269[[#This Row],[Preço Unitário Atualizado]]="","",C32)</calculatedColumnFormula>
    </tableColumn>
    <tableColumn id="2" xr3:uid="{7500A75D-AD47-4E7D-B581-4E8980AB6CEA}" name="Fonte" dataDxfId="3531">
      <calculatedColumnFormula>IF($U$69,IF($J57="C",IF(ISBLANK($D57),"",$D57),""),"")</calculatedColumnFormula>
    </tableColumn>
    <tableColumn id="3" xr3:uid="{47139702-5E1E-439F-8927-6FAE57ED9B8D}" name="Órgão Comprador / Fornecedor" dataDxfId="3530">
      <calculatedColumnFormula>IF($U$69,IF($J57="C",IF(ISBLANK($E57),"",$E57),""),"")</calculatedColumnFormula>
    </tableColumn>
    <tableColumn id="4" xr3:uid="{6471E24B-30FC-425D-AB78-D0EA1BD3CBBB}" name="Doc." dataDxfId="3529">
      <calculatedColumnFormula>IF($U$69,IF($J57="C",IF(ISBLANK($F57),"",$F57),""),"")</calculatedColumnFormula>
    </tableColumn>
    <tableColumn id="5" xr3:uid="{CEB73E2E-CB82-4646-B81E-EBC26363F95E}" name="Preço Unitário Atualizado" dataDxfId="352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3522"/>
    <tableColumn id="2" xr3:uid="{6A806326-CFBE-48E0-A186-E337C454AF39}" name="Fonte" dataDxfId="3521"/>
    <tableColumn id="3" xr3:uid="{2765A7CE-A4E7-4358-BFCC-D6729B2B4E9B}" name="Órgão Comprador / Fornecedor" dataDxfId="3520"/>
    <tableColumn id="4" xr3:uid="{B544C086-EF7F-45E0-AF6E-CCC2D99A6FBC}" name="Doc." dataDxfId="3519"/>
    <tableColumn id="5" xr3:uid="{3713FDB2-1BB9-42BF-9CCC-B4ADD72A1CDD}" name="Preço Unitário" dataDxfId="3518" dataCellStyle="Moeda"/>
    <tableColumn id="10" xr3:uid="{96BA137A-E2B9-4438-ACF2-36EB9E40AE6F}" name="Início Validade (IN 65/2021)" dataDxfId="3517"/>
    <tableColumn id="9" xr3:uid="{BF537273-A797-4096-AE97-481BCF5FF94F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3515" dataCellStyle="Moeda">
      <calculatedColumnFormula>IF($C$25=Aux!$E$13,"#",IF(COUNT(Tabela198[Preço Unitário])&lt;3,"#",IF(Tabela198[[#This Row],[Preço Unitário]]="","#",IF(Tabela198[[#This Row],[%]]&lt;=1.25,"C","!"))))</calculatedColumnFormula>
    </tableColumn>
    <tableColumn id="11" xr3:uid="{0C86E639-E6C2-4A41-B892-C62AC71129C5}" name="Índice de Atualização em %" dataDxfId="3514" dataCellStyle="Moeda"/>
    <tableColumn id="12" xr3:uid="{0EEE73A5-5A68-4583-8805-14F1936AA47F}" name="Preço Unitário Atualizado" dataDxfId="351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351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351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3506">
      <calculatedColumnFormula>IF(Tabela1998[[#This Row],[Preço Unitário Atualizado]]="","",C32)</calculatedColumnFormula>
    </tableColumn>
    <tableColumn id="2" xr3:uid="{F7B41F9B-B31F-4675-863E-9D228B07BDA6}" name="Fonte" dataDxfId="3505">
      <calculatedColumnFormula>IF($U$44="Não","",IF($J32="C",IF(ISBLANK($D32),"",$D32),""))</calculatedColumnFormula>
    </tableColumn>
    <tableColumn id="3" xr3:uid="{131B1E23-3152-4EC2-A13A-0F861EF8A416}" name="Órgão Comprador / Fornecedor" dataDxfId="3504">
      <calculatedColumnFormula>IF($U$44="Não","",IF($J32="C",IF(ISBLANK($E32),"",$E32),""))</calculatedColumnFormula>
    </tableColumn>
    <tableColumn id="4" xr3:uid="{71E461C6-8189-4225-9CE8-972C18003A0E}" name="Doc." dataDxfId="3503">
      <calculatedColumnFormula>IF($U$44="Não","",IF($J32="C",IF(ISBLANK($F32),"",$F32),""))</calculatedColumnFormula>
    </tableColumn>
    <tableColumn id="5" xr3:uid="{EF56AE71-6F89-425E-8706-F7D1EEE7ADA4}" name="Preço Unitário Atualizado" dataDxfId="3502" dataCellStyle="Moeda">
      <calculatedColumnFormula>IF($U$44="Não","",IF($J32="C",G32*(1+K32),""))</calculatedColumnFormula>
    </tableColumn>
    <tableColumn id="7" xr3:uid="{B6D5EE63-3CCF-4822-BE55-899A19B5DA18}" name="Média dos Demais" dataDxfId="350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3500" dataCellStyle="Moeda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3499" dataCellStyle="Moeda">
      <calculatedColumnFormula>IF($C$25=Aux!$E$13,"#",IF(Tabela1998[[#This Row],[Preço Unitário Atualizado]]="","#",IF(OR(Tabela1998[[#This Row],[Fonte]]=Aux!$C$5,Tabela1998[[#This Row],[Fonte]]=Aux!$C$6),"C",IF(Tabela1998[[#This Row],[%]]&gt;=0.75,"C","!"))))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3494">
      <calculatedColumnFormula>IF(Tabela191299[[#This Row],[Preço Unitário Atualizado]]="","",C32)</calculatedColumnFormula>
    </tableColumn>
    <tableColumn id="2" xr3:uid="{8B55D11A-C9F2-4299-BE2D-413F64FD1EFC}" name="Fonte" dataDxfId="3493">
      <calculatedColumnFormula>IF($U$69,IF($J57="C",IF(ISBLANK($D57),"",$D57),""),"")</calculatedColumnFormula>
    </tableColumn>
    <tableColumn id="3" xr3:uid="{29018803-3F02-4D5A-91A5-FFFDD03D87F7}" name="Órgão Comprador / Fornecedor" dataDxfId="3492">
      <calculatedColumnFormula>IF($U$69,IF($J57="C",IF(ISBLANK($E57),"",$E57),""),"")</calculatedColumnFormula>
    </tableColumn>
    <tableColumn id="4" xr3:uid="{8733C681-61FA-4A00-8F9B-B54F921E158A}" name="Doc." dataDxfId="3491">
      <calculatedColumnFormula>IF($U$69,IF($J57="C",IF(ISBLANK($F57),"",$F57),""),"")</calculatedColumnFormula>
    </tableColumn>
    <tableColumn id="5" xr3:uid="{C96327AD-DA7D-4246-AFEB-AD3B9E4597AE}" name="Preço Unitário Atualizado" dataDxfId="34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3484"/>
    <tableColumn id="2" xr3:uid="{9F3621EF-7498-49EE-A578-55E781B0B8EA}" name="Fonte" dataDxfId="3483"/>
    <tableColumn id="3" xr3:uid="{E65EDE0C-4260-4280-8C4B-96BB7F86E782}" name="Órgão Comprador / Fornecedor" dataDxfId="3482"/>
    <tableColumn id="4" xr3:uid="{F51E7F9D-4AFE-4113-861B-F85AE578178B}" name="Doc." dataDxfId="3481"/>
    <tableColumn id="5" xr3:uid="{98943145-B1C1-445E-AA30-D333215F5D10}" name="Preço Unitário" dataDxfId="3480" dataCellStyle="Moeda"/>
    <tableColumn id="10" xr3:uid="{FA4A5097-EC9B-448B-A75C-50DF598B1C59}" name="Início Validade (IN 65/2021)" dataDxfId="3479"/>
    <tableColumn id="9" xr3:uid="{6F35326C-1FDD-45B0-8C92-C8526B66F353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3477" dataCellStyle="Moeda">
      <calculatedColumnFormula>IF($C$25=Aux!$E$13,"#",IF(COUNT(Tabela1139[Preço Unitário])&lt;3,"#",IF(Tabela1139[[#This Row],[Preço Unitário]]="","#",IF(Tabela1139[[#This Row],[%]]&lt;=1.25,"C","!"))))</calculatedColumnFormula>
    </tableColumn>
    <tableColumn id="11" xr3:uid="{D3C6DB74-DB35-4CD4-A441-39BF1F1EDF62}" name="Índice de Atualização em %" dataDxfId="3476" dataCellStyle="Moeda"/>
    <tableColumn id="12" xr3:uid="{D25FF4D9-29FC-41E8-B80D-3BB99DF5B44D}" name="Preço Unitário Atualizado" dataDxfId="3475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3474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3473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3468">
      <calculatedColumnFormula>IF(Tabela19140[[#This Row],[Preço Unitário Atualizado]]="","",C32)</calculatedColumnFormula>
    </tableColumn>
    <tableColumn id="2" xr3:uid="{41096F86-3D56-48B4-B823-DF09B513D680}" name="Fonte" dataDxfId="3467">
      <calculatedColumnFormula>IF($U$44="Não","",IF($J32="C",IF(ISBLANK($D32),"",$D32),""))</calculatedColumnFormula>
    </tableColumn>
    <tableColumn id="3" xr3:uid="{1A4105FC-FCFF-4C49-BAEF-6D16520B6643}" name="Órgão Comprador / Fornecedor" dataDxfId="3466">
      <calculatedColumnFormula>IF($U$44="Não","",IF($J32="C",IF(ISBLANK($E32),"",$E32),""))</calculatedColumnFormula>
    </tableColumn>
    <tableColumn id="4" xr3:uid="{EFCC3C99-A16C-4141-9CEB-1CE62BF02F47}" name="Doc." dataDxfId="3465">
      <calculatedColumnFormula>IF($U$44="Não","",IF($J32="C",IF(ISBLANK($F32),"",$F32),""))</calculatedColumnFormula>
    </tableColumn>
    <tableColumn id="5" xr3:uid="{7C135F3C-EEB5-4F13-B4F7-92A3AD2643FC}" name="Preço Unitário Atualizado" dataDxfId="3464" dataCellStyle="Moeda">
      <calculatedColumnFormula>IF($U$44="Não","",IF($J32="C",G32*(1+K32),""))</calculatedColumnFormula>
    </tableColumn>
    <tableColumn id="7" xr3:uid="{EFCCB13D-6355-40EE-B655-00D315338966}" name="Média dos Demais" dataDxfId="3463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3462" dataCellStyle="Moeda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3461" dataCellStyle="Moeda">
      <calculatedColumnFormula>IF($C$25=Aux!$E$13,"#",IF(Tabela19140[[#This Row],[Preço Unitário Atualizado]]="","#",IF(OR(Tabela19140[[#This Row],[Fonte]]=Aux!$C$5,Tabela19140[[#This Row],[Fonte]]=Aux!$C$6),"C",IF(Tabela19140[[#This Row],[%]]&gt;=0.75,"C","!"))))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3456">
      <calculatedColumnFormula>IF(Tabela1912141[[#This Row],[Preço Unitário Atualizado]]="","",C32)</calculatedColumnFormula>
    </tableColumn>
    <tableColumn id="2" xr3:uid="{EBBDEA3D-51D4-4AFF-B4CF-48C8D6F8F0B6}" name="Fonte" dataDxfId="3455">
      <calculatedColumnFormula>IF($U$69,IF($J57="C",IF(ISBLANK($D57),"",$D57),""),"")</calculatedColumnFormula>
    </tableColumn>
    <tableColumn id="3" xr3:uid="{94AABD7D-CCA9-45CD-8E5D-00F32E3A587B}" name="Órgão Comprador / Fornecedor" dataDxfId="3454">
      <calculatedColumnFormula>IF($U$69,IF($J57="C",IF(ISBLANK($E57),"",$E57),""),"")</calculatedColumnFormula>
    </tableColumn>
    <tableColumn id="4" xr3:uid="{5301DD3F-94A5-43A2-8767-3BD2FCBF56F0}" name="Doc." dataDxfId="3453">
      <calculatedColumnFormula>IF($U$69,IF($J57="C",IF(ISBLANK($F57),"",$F57),""),"")</calculatedColumnFormula>
    </tableColumn>
    <tableColumn id="5" xr3:uid="{EF799B97-9D95-4892-8243-CD8CC64EB525}" name="Preço Unitário Atualizado" dataDxfId="34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3446"/>
    <tableColumn id="2" xr3:uid="{073DBA02-918E-449C-A81F-E68B9BE1618B}" name="Fonte" dataDxfId="3445"/>
    <tableColumn id="3" xr3:uid="{E6CD33DD-22C7-4F54-B49D-58CBB995B10C}" name="Órgão Comprador / Fornecedor" dataDxfId="3444"/>
    <tableColumn id="4" xr3:uid="{8E1F2D7A-B33B-4A26-94E8-9F04528F5496}" name="Doc." dataDxfId="3443"/>
    <tableColumn id="5" xr3:uid="{58F3B701-C6F9-4F80-8C41-256F6AE77BEF}" name="Preço Unitário" dataDxfId="3442" dataCellStyle="Moeda"/>
    <tableColumn id="10" xr3:uid="{7AB4D47F-E856-4510-9C89-D76A2C051699}" name="Início Validade (IN 65/2021)" dataDxfId="3441"/>
    <tableColumn id="9" xr3:uid="{EE094A92-8DD8-4C5E-8EA8-9FECF8103775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3439" dataCellStyle="Moeda">
      <calculatedColumnFormula>IF($C$25=Aux!$E$13,"#",IF(COUNT(Tabela176[Preço Unitário])&lt;3,"#",IF(Tabela176[[#This Row],[Preço Unitário]]="","#",IF(Tabela176[[#This Row],[%]]&lt;=1.25,"C","!"))))</calculatedColumnFormula>
    </tableColumn>
    <tableColumn id="11" xr3:uid="{CD2E5C2E-7216-48FE-84A2-E7E652164500}" name="Índice de Atualização em %" dataDxfId="3438" dataCellStyle="Moeda"/>
    <tableColumn id="12" xr3:uid="{B2FB0341-EDA6-4F5F-A760-0102298E1773}" name="Preço Unitário Atualizado" dataDxfId="3437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3436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3435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3430">
      <calculatedColumnFormula>IF(Tabela1977[[#This Row],[Preço Unitário Atualizado]]="","",C32)</calculatedColumnFormula>
    </tableColumn>
    <tableColumn id="2" xr3:uid="{C42C1491-0700-4B5C-B427-947055328E54}" name="Fonte" dataDxfId="3429">
      <calculatedColumnFormula>IF($U$44="Não","",IF($J32="C",IF(ISBLANK($D32),"",$D32),""))</calculatedColumnFormula>
    </tableColumn>
    <tableColumn id="3" xr3:uid="{17B63C42-4C77-4049-9068-3DC5ABE44F06}" name="Órgão Comprador / Fornecedor" dataDxfId="3428">
      <calculatedColumnFormula>IF($U$44="Não","",IF($J32="C",IF(ISBLANK($E32),"",$E32),""))</calculatedColumnFormula>
    </tableColumn>
    <tableColumn id="4" xr3:uid="{3876743F-0548-4895-BB84-1EBA074BABC7}" name="Doc." dataDxfId="3427">
      <calculatedColumnFormula>IF($U$44="Não","",IF($J32="C",IF(ISBLANK($F32),"",$F32),""))</calculatedColumnFormula>
    </tableColumn>
    <tableColumn id="5" xr3:uid="{D8E2EBB2-CAC6-4A17-8C93-6065FD7C6DAD}" name="Preço Unitário Atualizado" dataDxfId="3426" dataCellStyle="Moeda">
      <calculatedColumnFormula>IF($U$44="Não","",IF($J32="C",G32*(1+K32),""))</calculatedColumnFormula>
    </tableColumn>
    <tableColumn id="7" xr3:uid="{7D579CD2-5FA0-4E1C-858C-A167E3D50D5F}" name="Média dos Demais" dataDxfId="3425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3424" dataCellStyle="Moeda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3423" dataCellStyle="Moeda">
      <calculatedColumnFormula>IF($C$25=Aux!$E$13,"#",IF(Tabela1977[[#This Row],[Preço Unitário Atualizado]]="","#",IF(OR(Tabela1977[[#This Row],[Fonte]]=Aux!$C$5,Tabela1977[[#This Row],[Fonte]]=Aux!$C$6),"C",IF(Tabela1977[[#This Row],[%]]&gt;=0.75,"C","!"))))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3418">
      <calculatedColumnFormula>IF(Tabela191278[[#This Row],[Preço Unitário Atualizado]]="","",C32)</calculatedColumnFormula>
    </tableColumn>
    <tableColumn id="2" xr3:uid="{A99C3342-CB6B-4A71-93AF-CC55B430DBBD}" name="Fonte" dataDxfId="3417">
      <calculatedColumnFormula>IF($U$69,IF($J57="C",IF(ISBLANK($D57),"",$D57),""),"")</calculatedColumnFormula>
    </tableColumn>
    <tableColumn id="3" xr3:uid="{88E89CB0-2197-45BC-ACF7-DDDFF2C62E49}" name="Órgão Comprador / Fornecedor" dataDxfId="3416">
      <calculatedColumnFormula>IF($U$69,IF($J57="C",IF(ISBLANK($E57),"",$E57),""),"")</calculatedColumnFormula>
    </tableColumn>
    <tableColumn id="4" xr3:uid="{5A5CD539-C538-480D-9609-5679C910A8F4}" name="Doc." dataDxfId="3415">
      <calculatedColumnFormula>IF($U$69,IF($J57="C",IF(ISBLANK($F57),"",$F57),""),"")</calculatedColumnFormula>
    </tableColumn>
    <tableColumn id="5" xr3:uid="{075101FA-EBDF-466A-A400-D31166CF701D}" name="Preço Unitário Atualizado" dataDxfId="341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3408"/>
    <tableColumn id="2" xr3:uid="{AD222C63-4B3A-4D5A-9720-2DF7C29B34A5}" name="Fonte" dataDxfId="3407"/>
    <tableColumn id="3" xr3:uid="{81357C0E-B180-4095-B4E1-2A8B90A92EE3}" name="Órgão Comprador / Fornecedor" dataDxfId="3406"/>
    <tableColumn id="4" xr3:uid="{65F49BCC-FDA8-43BE-96DF-7BFDF8C156D8}" name="Doc." dataDxfId="3405"/>
    <tableColumn id="5" xr3:uid="{B53745DF-7983-4382-89A0-103284D5FCA9}" name="Preço Unitário" dataDxfId="3404" dataCellStyle="Moeda"/>
    <tableColumn id="10" xr3:uid="{E91293D5-F51E-499E-A6EE-B868DFE6B085}" name="Início Validade (IN 65/2021)" dataDxfId="3403"/>
    <tableColumn id="9" xr3:uid="{2DE27141-D0B4-4925-8C10-52C6CD7C832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3401" dataCellStyle="Moeda">
      <calculatedColumnFormula>IF($C$25=Aux!$E$13,"#",IF(COUNT(Tabela1127[Preço Unitário])&lt;3,"#",IF(Tabela1127[[#This Row],[Preço Unitário]]="","#",IF(Tabela1127[[#This Row],[%]]&lt;=1.25,"C","!"))))</calculatedColumnFormula>
    </tableColumn>
    <tableColumn id="11" xr3:uid="{1CF8F689-2744-45AA-86ED-A8B811A2FD07}" name="Índice de Atualização em %" dataDxfId="3400" dataCellStyle="Moeda"/>
    <tableColumn id="12" xr3:uid="{91690BFA-A8E0-4ACB-9119-8F98FC06AE6B}" name="Preço Unitário Atualizado" dataDxfId="3399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3398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3397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3392">
      <calculatedColumnFormula>IF(Tabela19129[[#This Row],[Preço Unitário Atualizado]]="","",C32)</calculatedColumnFormula>
    </tableColumn>
    <tableColumn id="2" xr3:uid="{2F437DF1-C23B-4C76-98FB-2233299B5EF2}" name="Fonte" dataDxfId="3391">
      <calculatedColumnFormula>IF($U$44="Não","",IF($J32="C",IF(ISBLANK($D32),"",$D32),""))</calculatedColumnFormula>
    </tableColumn>
    <tableColumn id="3" xr3:uid="{3AD82328-EEC5-473A-9522-128EF5221749}" name="Órgão Comprador / Fornecedor" dataDxfId="3390">
      <calculatedColumnFormula>IF($U$44="Não","",IF($J32="C",IF(ISBLANK($E32),"",$E32),""))</calculatedColumnFormula>
    </tableColumn>
    <tableColumn id="4" xr3:uid="{10EEAEE0-B9FF-4B19-9F89-C93BC6D2CBD6}" name="Doc." dataDxfId="3389">
      <calculatedColumnFormula>IF($U$44="Não","",IF($J32="C",IF(ISBLANK($F32),"",$F32),""))</calculatedColumnFormula>
    </tableColumn>
    <tableColumn id="5" xr3:uid="{2B44DC6C-2063-4C70-83BB-68691F823A3F}" name="Preço Unitário Atualizado" dataDxfId="3388" dataCellStyle="Moeda">
      <calculatedColumnFormula>IF($U$44="Não","",IF($J32="C",G32*(1+K32),""))</calculatedColumnFormula>
    </tableColumn>
    <tableColumn id="7" xr3:uid="{0206A21B-8F77-403B-8E67-896807D7C906}" name="Média dos Demais" dataDxfId="3387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3386" dataCellStyle="Moeda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3385" dataCellStyle="Moeda">
      <calculatedColumnFormula>IF($C$25=Aux!$E$13,"#",IF(Tabela19129[[#This Row],[Preço Unitário Atualizado]]="","#",IF(OR(Tabela19129[[#This Row],[Fonte]]=Aux!$C$5,Tabela19129[[#This Row],[Fonte]]=Aux!$C$6),"C",IF(Tabela19129[[#This Row],[%]]&gt;=0.75,"C","!"))))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3380">
      <calculatedColumnFormula>IF(Tabela1912129[[#This Row],[Preço Unitário Atualizado]]="","",C32)</calculatedColumnFormula>
    </tableColumn>
    <tableColumn id="2" xr3:uid="{E00E2BD1-43A2-4906-A6A1-47D02C8B20BE}" name="Fonte" dataDxfId="3379">
      <calculatedColumnFormula>IF($U$69,IF($J57="C",IF(ISBLANK($D57),"",$D57),""),"")</calculatedColumnFormula>
    </tableColumn>
    <tableColumn id="3" xr3:uid="{F9ABA4CE-4402-47ED-8898-C75B822F9EC6}" name="Órgão Comprador / Fornecedor" dataDxfId="3378">
      <calculatedColumnFormula>IF($U$69,IF($J57="C",IF(ISBLANK($E57),"",$E57),""),"")</calculatedColumnFormula>
    </tableColumn>
    <tableColumn id="4" xr3:uid="{9141B133-049F-4521-AFE1-01850318778E}" name="Doc." dataDxfId="3377">
      <calculatedColumnFormula>IF($U$69,IF($J57="C",IF(ISBLANK($F57),"",$F57),""),"")</calculatedColumnFormula>
    </tableColumn>
    <tableColumn id="5" xr3:uid="{5AAB1F55-C1F9-48A4-8445-A27EF9A2EC68}" name="Preço Unitário Atualizado" dataDxfId="337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3370"/>
    <tableColumn id="2" xr3:uid="{ACBF2A5F-8B05-4FC4-9AB8-5DA7485AD04A}" name="Fonte" dataDxfId="3369"/>
    <tableColumn id="3" xr3:uid="{65E1BCA7-AE4C-4B88-BFCA-FA3C1CEBD905}" name="Órgão Comprador / Fornecedor" dataDxfId="3368"/>
    <tableColumn id="4" xr3:uid="{ADF0F3F4-DDF2-44A5-B9B3-AB8F523E5FC5}" name="Doc." dataDxfId="3367"/>
    <tableColumn id="5" xr3:uid="{42A0CFC3-6425-493E-B442-3F67760F6F52}" name="Preço Unitário" dataDxfId="3366" dataCellStyle="Moeda"/>
    <tableColumn id="10" xr3:uid="{E7101FD7-7E3E-4DA7-B1BD-2A5C32668150}" name="Início Validade (IN 65/2021)" dataDxfId="3365"/>
    <tableColumn id="9" xr3:uid="{076D5C44-0C66-4A5D-9630-837D6AFDFE7F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3363" dataCellStyle="Moeda">
      <calculatedColumnFormula>IF($C$25=Aux!$E$13,"#",IF(COUNT(Tabela170[Preço Unitário])&lt;3,"#",IF(Tabela170[[#This Row],[Preço Unitário]]="","#",IF(Tabela170[[#This Row],[%]]&lt;=1.25,"C","!"))))</calculatedColumnFormula>
    </tableColumn>
    <tableColumn id="11" xr3:uid="{0B9C01BA-DA01-49C1-BFAA-5430194D6CB8}" name="Índice de Atualização em %" dataDxfId="3362" dataCellStyle="Moeda"/>
    <tableColumn id="12" xr3:uid="{B6559060-5BAC-40CC-B5F2-816940EEBD36}" name="Preço Unitário Atualizado" dataDxfId="3361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3360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3359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3354">
      <calculatedColumnFormula>IF(Tabela1971[[#This Row],[Preço Unitário Atualizado]]="","",C32)</calculatedColumnFormula>
    </tableColumn>
    <tableColumn id="2" xr3:uid="{C1605B70-3E34-49DF-B2EC-DF700D3BE6C0}" name="Fonte" dataDxfId="3353">
      <calculatedColumnFormula>IF($U$44="Não","",IF($J32="C",IF(ISBLANK($D32),"",$D32),""))</calculatedColumnFormula>
    </tableColumn>
    <tableColumn id="3" xr3:uid="{0F868498-DD29-4823-9D87-03EB531E7554}" name="Órgão Comprador / Fornecedor" dataDxfId="3352">
      <calculatedColumnFormula>IF($U$44="Não","",IF($J32="C",IF(ISBLANK($E32),"",$E32),""))</calculatedColumnFormula>
    </tableColumn>
    <tableColumn id="4" xr3:uid="{F6C30866-230E-418D-B52E-5B6C27F3A138}" name="Doc." dataDxfId="3351">
      <calculatedColumnFormula>IF($U$44="Não","",IF($J32="C",IF(ISBLANK($F32),"",$F32),""))</calculatedColumnFormula>
    </tableColumn>
    <tableColumn id="5" xr3:uid="{8AF23133-6488-43EA-BC9C-9AA6CB372AE2}" name="Preço Unitário Atualizado" dataDxfId="3350" dataCellStyle="Moeda">
      <calculatedColumnFormula>IF($U$44="Não","",IF($J32="C",G32*(1+K32),""))</calculatedColumnFormula>
    </tableColumn>
    <tableColumn id="7" xr3:uid="{04E13FF5-2774-4BD6-B0EC-3228C6259F27}" name="Média dos Demais" dataDxfId="3349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3348" dataCellStyle="Moeda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3347" dataCellStyle="Moeda">
      <calculatedColumnFormula>IF($C$25=Aux!$E$13,"#",IF(Tabela1971[[#This Row],[Preço Unitário Atualizado]]="","#",IF(OR(Tabela1971[[#This Row],[Fonte]]=Aux!$C$5,Tabela1971[[#This Row],[Fonte]]=Aux!$C$6),"C",IF(Tabela1971[[#This Row],[%]]&gt;=0.75,"C","!"))))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3342">
      <calculatedColumnFormula>IF(Tabela191272[[#This Row],[Preço Unitário Atualizado]]="","",C32)</calculatedColumnFormula>
    </tableColumn>
    <tableColumn id="2" xr3:uid="{6539B674-AC13-4F24-BA38-0CED9091BC77}" name="Fonte" dataDxfId="3341">
      <calculatedColumnFormula>IF($U$69,IF($J57="C",IF(ISBLANK($D57),"",$D57),""),"")</calculatedColumnFormula>
    </tableColumn>
    <tableColumn id="3" xr3:uid="{83E9EAE1-50E7-4900-9A11-358849205032}" name="Órgão Comprador / Fornecedor" dataDxfId="3340">
      <calculatedColumnFormula>IF($U$69,IF($J57="C",IF(ISBLANK($E57),"",$E57),""),"")</calculatedColumnFormula>
    </tableColumn>
    <tableColumn id="4" xr3:uid="{ED8A2E12-F167-40E1-BE7C-6F19D27E1B7D}" name="Doc." dataDxfId="3339">
      <calculatedColumnFormula>IF($U$69,IF($J57="C",IF(ISBLANK($F57),"",$F57),""),"")</calculatedColumnFormula>
    </tableColumn>
    <tableColumn id="5" xr3:uid="{365D5A2C-3E69-433C-B6B9-F2C6B59D0FE4}" name="Preço Unitário Atualizado" dataDxfId="333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3332"/>
    <tableColumn id="2" xr3:uid="{721900E7-F090-43A5-94CE-5F27C6A78EE9}" name="Fonte" dataDxfId="3331"/>
    <tableColumn id="3" xr3:uid="{32F9480D-0CB9-4914-864F-F16D1BB8176F}" name="Órgão Comprador / Fornecedor" dataDxfId="3330"/>
    <tableColumn id="4" xr3:uid="{843AEB7F-57B2-4182-9B1D-A7F6E17BD206}" name="Doc." dataDxfId="3329"/>
    <tableColumn id="5" xr3:uid="{D6262FB5-25FD-4D92-B1B7-1FF42D4E23FD}" name="Preço Unitário" dataDxfId="3328" dataCellStyle="Moeda"/>
    <tableColumn id="10" xr3:uid="{A3C01B2D-F90C-4A06-9484-903A381C7A01}" name="Início Validade (IN 65/2021)" dataDxfId="3327"/>
    <tableColumn id="9" xr3:uid="{68A46F71-5665-4499-A8BE-200EE485BC18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3325" dataCellStyle="Moeda">
      <calculatedColumnFormula>IF($C$25=Aux!$E$13,"#",IF(COUNT(Tabela1100[Preço Unitário])&lt;3,"#",IF(Tabela1100[[#This Row],[Preço Unitário]]="","#",IF(Tabela1100[[#This Row],[%]]&lt;=1.25,"C","!"))))</calculatedColumnFormula>
    </tableColumn>
    <tableColumn id="11" xr3:uid="{514CE2BE-E923-4A2D-8AD3-AA3088E91B80}" name="Índice de Atualização em %" dataDxfId="3324" dataCellStyle="Moeda"/>
    <tableColumn id="12" xr3:uid="{DCC9629E-1483-4250-A9F9-15F137141FD1}" name="Preço Unitário Atualizado" dataDxfId="3323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3322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3321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3316">
      <calculatedColumnFormula>IF(Tabela19101[[#This Row],[Preço Unitário Atualizado]]="","",C32)</calculatedColumnFormula>
    </tableColumn>
    <tableColumn id="2" xr3:uid="{E54F2A8D-E8C5-4FAD-8B41-0679B89937EE}" name="Fonte" dataDxfId="3315">
      <calculatedColumnFormula>IF($U$44="Não","",IF($J32="C",IF(ISBLANK($D32),"",$D32),""))</calculatedColumnFormula>
    </tableColumn>
    <tableColumn id="3" xr3:uid="{C390EC4F-BA10-46E2-A3F7-46E46D1DAC0E}" name="Órgão Comprador / Fornecedor" dataDxfId="3314">
      <calculatedColumnFormula>IF($U$44="Não","",IF($J32="C",IF(ISBLANK($E32),"",$E32),""))</calculatedColumnFormula>
    </tableColumn>
    <tableColumn id="4" xr3:uid="{0F4A4F14-740D-4A9D-929A-446F89A3DB35}" name="Doc." dataDxfId="3313">
      <calculatedColumnFormula>IF($U$44="Não","",IF($J32="C",IF(ISBLANK($F32),"",$F32),""))</calculatedColumnFormula>
    </tableColumn>
    <tableColumn id="5" xr3:uid="{E1B254CC-BA3A-4BFA-8CB3-E416479E3E52}" name="Preço Unitário Atualizado" dataDxfId="3312" dataCellStyle="Moeda">
      <calculatedColumnFormula>IF($U$44="Não","",IF($J32="C",G32*(1+K32),""))</calculatedColumnFormula>
    </tableColumn>
    <tableColumn id="7" xr3:uid="{43EB394D-E7A5-4DFE-996A-33454C53C036}" name="Média dos Demais" dataDxfId="3311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3310" dataCellStyle="Moeda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3309" dataCellStyle="Moeda">
      <calculatedColumnFormula>IF($C$25=Aux!$E$13,"#",IF(Tabela19101[[#This Row],[Preço Unitário Atualizado]]="","#",IF(OR(Tabela19101[[#This Row],[Fonte]]=Aux!$C$5,Tabela19101[[#This Row],[Fonte]]=Aux!$C$6),"C",IF(Tabela19101[[#This Row],[%]]&gt;=0.75,"C","!"))))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3304">
      <calculatedColumnFormula>IF(Tabela1912102[[#This Row],[Preço Unitário Atualizado]]="","",C32)</calculatedColumnFormula>
    </tableColumn>
    <tableColumn id="2" xr3:uid="{44E67319-BE00-4159-9F80-0140E0A35A81}" name="Fonte" dataDxfId="3303">
      <calculatedColumnFormula>IF($U$69,IF($J57="C",IF(ISBLANK($D57),"",$D57),""),"")</calculatedColumnFormula>
    </tableColumn>
    <tableColumn id="3" xr3:uid="{9D60B762-BF26-45C0-BE9F-59F3352F2220}" name="Órgão Comprador / Fornecedor" dataDxfId="3302">
      <calculatedColumnFormula>IF($U$69,IF($J57="C",IF(ISBLANK($E57),"",$E57),""),"")</calculatedColumnFormula>
    </tableColumn>
    <tableColumn id="4" xr3:uid="{CFB9026C-D514-483B-98ED-27D39FFE5943}" name="Doc." dataDxfId="3301">
      <calculatedColumnFormula>IF($U$69,IF($J57="C",IF(ISBLANK($F57),"",$F57),""),"")</calculatedColumnFormula>
    </tableColumn>
    <tableColumn id="5" xr3:uid="{56EA9CF8-9756-4D97-8B30-C482723F37FC}" name="Preço Unitário Atualizado" dataDxfId="33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3294"/>
    <tableColumn id="2" xr3:uid="{8686925B-7CE7-41AF-A95D-DD2B047C04A4}" name="Fonte" dataDxfId="3293"/>
    <tableColumn id="3" xr3:uid="{4217D058-C1D5-469F-AF42-316E3C4AB26B}" name="Órgão Comprador / Fornecedor" dataDxfId="3292"/>
    <tableColumn id="4" xr3:uid="{D7955385-F4F0-4F27-B9C8-427186AC58E1}" name="Doc." dataDxfId="3291"/>
    <tableColumn id="5" xr3:uid="{B355561D-CB83-413B-BC59-B31FF283FEA9}" name="Preço Unitário" dataDxfId="3290" dataCellStyle="Moeda"/>
    <tableColumn id="10" xr3:uid="{B814A315-90A0-48D8-B849-D893160806B0}" name="Início Validade (IN 65/2021)" dataDxfId="3289"/>
    <tableColumn id="9" xr3:uid="{25DF36A1-1F6E-45BA-BB2B-7C33EB5CDA76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3287" dataCellStyle="Moeda">
      <calculatedColumnFormula>IF($C$25=Aux!$E$13,"#",IF(COUNT(Tabela173[Preço Unitário])&lt;3,"#",IF(Tabela173[[#This Row],[Preço Unitário]]="","#",IF(Tabela173[[#This Row],[%]]&lt;=1.25,"C","!"))))</calculatedColumnFormula>
    </tableColumn>
    <tableColumn id="11" xr3:uid="{34CA05AA-6B09-4016-AD67-5A0363297FD3}" name="Índice de Atualização em %" dataDxfId="3286" dataCellStyle="Moeda"/>
    <tableColumn id="12" xr3:uid="{83948370-E6D3-41B7-811B-DC5D6AF2DD5C}" name="Preço Unitário Atualizado" dataDxfId="3285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3284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3283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3278">
      <calculatedColumnFormula>IF(Tabela1974[[#This Row],[Preço Unitário Atualizado]]="","",C32)</calculatedColumnFormula>
    </tableColumn>
    <tableColumn id="2" xr3:uid="{B49A02AC-8311-4AAF-94BF-FF0B52DBCC04}" name="Fonte" dataDxfId="3277">
      <calculatedColumnFormula>IF($U$44="Não","",IF($J32="C",IF(ISBLANK($D32),"",$D32),""))</calculatedColumnFormula>
    </tableColumn>
    <tableColumn id="3" xr3:uid="{A89952AD-37E6-46EE-8E5E-4815EA3C1AA7}" name="Órgão Comprador / Fornecedor" dataDxfId="3276">
      <calculatedColumnFormula>IF($U$44="Não","",IF($J32="C",IF(ISBLANK($E32),"",$E32),""))</calculatedColumnFormula>
    </tableColumn>
    <tableColumn id="4" xr3:uid="{81CCA2EB-A5E5-47D9-B973-0F9FF9CF723A}" name="Doc." dataDxfId="3275">
      <calculatedColumnFormula>IF($U$44="Não","",IF($J32="C",IF(ISBLANK($F32),"",$F32),""))</calculatedColumnFormula>
    </tableColumn>
    <tableColumn id="5" xr3:uid="{DEE9A179-43B7-4687-8DA8-1FA25AA61209}" name="Preço Unitário Atualizado" dataDxfId="3274" dataCellStyle="Moeda">
      <calculatedColumnFormula>IF($U$44="Não","",IF($J32="C",G32*(1+K32),""))</calculatedColumnFormula>
    </tableColumn>
    <tableColumn id="7" xr3:uid="{65A9983F-17E6-4670-AACF-A82D064B23EE}" name="Média dos Demais" dataDxfId="3273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3272" dataCellStyle="Moeda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3271" dataCellStyle="Moeda">
      <calculatedColumnFormula>IF($C$25=Aux!$E$13,"#",IF(Tabela1974[[#This Row],[Preço Unitário Atualizado]]="","#",IF(OR(Tabela1974[[#This Row],[Fonte]]=Aux!$C$5,Tabela1974[[#This Row],[Fonte]]=Aux!$C$6),"C",IF(Tabela1974[[#This Row],[%]]&gt;=0.75,"C","!"))))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3266">
      <calculatedColumnFormula>IF(Tabela191275[[#This Row],[Preço Unitário Atualizado]]="","",C32)</calculatedColumnFormula>
    </tableColumn>
    <tableColumn id="2" xr3:uid="{AD4C0971-B432-4F9A-817C-111919FB8160}" name="Fonte" dataDxfId="3265">
      <calculatedColumnFormula>IF($U$69,IF($J57="C",IF(ISBLANK($D57),"",$D57),""),"")</calculatedColumnFormula>
    </tableColumn>
    <tableColumn id="3" xr3:uid="{77B98D7A-6FEF-441F-B015-7E6B6D029C70}" name="Órgão Comprador / Fornecedor" dataDxfId="3264">
      <calculatedColumnFormula>IF($U$69,IF($J57="C",IF(ISBLANK($E57),"",$E57),""),"")</calculatedColumnFormula>
    </tableColumn>
    <tableColumn id="4" xr3:uid="{2094CA86-8B95-4392-B46A-0B03D0201837}" name="Doc." dataDxfId="3263">
      <calculatedColumnFormula>IF($U$69,IF($J57="C",IF(ISBLANK($F57),"",$F57),""),"")</calculatedColumnFormula>
    </tableColumn>
    <tableColumn id="5" xr3:uid="{C10AF4F5-29BB-445B-BB8A-87EDCDCAB5E7}" name="Preço Unitário Atualizado" dataDxfId="32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3256"/>
    <tableColumn id="2" xr3:uid="{3B6A4239-8833-4AA4-B549-CD157651173B}" name="Fonte" dataDxfId="3255"/>
    <tableColumn id="3" xr3:uid="{8F984B5D-27D2-47FA-8451-239A39992C88}" name="Órgão Comprador / Fornecedor" dataDxfId="3254"/>
    <tableColumn id="4" xr3:uid="{9514740D-5FA3-4FC9-BEC9-6BA8E62AA05E}" name="Doc." dataDxfId="3253"/>
    <tableColumn id="5" xr3:uid="{63967137-4711-4C91-AD5E-1DA0461EABF6}" name="Preço Unitário" dataDxfId="3252" dataCellStyle="Moeda"/>
    <tableColumn id="10" xr3:uid="{CD6274DD-8277-41B5-B971-8351E59E4E07}" name="Início Validade (IN 65/2021)" dataDxfId="3251"/>
    <tableColumn id="9" xr3:uid="{7D786B67-BFEB-40F6-A207-86592A5F0DA1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3249" dataCellStyle="Moeda">
      <calculatedColumnFormula>IF($C$25=Aux!$E$13,"#",IF(COUNT(Tabela191[Preço Unitário])&lt;3,"#",IF(Tabela191[[#This Row],[Preço Unitário]]="","#",IF(Tabela191[[#This Row],[%]]&lt;=1.25,"C","!"))))</calculatedColumnFormula>
    </tableColumn>
    <tableColumn id="11" xr3:uid="{185C5842-65DE-4945-B06F-262C40A9B45E}" name="Índice de Atualização em %" dataDxfId="3248" dataCellStyle="Moeda"/>
    <tableColumn id="12" xr3:uid="{53609A5F-0B83-4145-BDDD-6170FF1ACE49}" name="Preço Unitário Atualizado" dataDxfId="3247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3246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3245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3240">
      <calculatedColumnFormula>IF(Tabela1992[[#This Row],[Preço Unitário Atualizado]]="","",C32)</calculatedColumnFormula>
    </tableColumn>
    <tableColumn id="2" xr3:uid="{E813E6A9-66DF-41A2-AA35-C4B52CAC69CD}" name="Fonte" dataDxfId="3239">
      <calculatedColumnFormula>IF($U$44="Não","",IF($J32="C",IF(ISBLANK($D32),"",$D32),""))</calculatedColumnFormula>
    </tableColumn>
    <tableColumn id="3" xr3:uid="{D2B2B40D-D822-4FA6-AA4F-5ED02D5EB62C}" name="Órgão Comprador / Fornecedor" dataDxfId="3238">
      <calculatedColumnFormula>IF($U$44="Não","",IF($J32="C",IF(ISBLANK($E32),"",$E32),""))</calculatedColumnFormula>
    </tableColumn>
    <tableColumn id="4" xr3:uid="{FBAA5367-BA0D-42E1-B3BB-398AFE2F0FAD}" name="Doc." dataDxfId="3237">
      <calculatedColumnFormula>IF($U$44="Não","",IF($J32="C",IF(ISBLANK($F32),"",$F32),""))</calculatedColumnFormula>
    </tableColumn>
    <tableColumn id="5" xr3:uid="{E551B0A3-4C71-4F96-8603-611BD3920E75}" name="Preço Unitário Atualizado" dataDxfId="3236" dataCellStyle="Moeda">
      <calculatedColumnFormula>IF($U$44="Não","",IF($J32="C",G32*(1+K32),""))</calculatedColumnFormula>
    </tableColumn>
    <tableColumn id="7" xr3:uid="{F955312D-1E6D-445F-8221-490E48662FC0}" name="Média dos Demais" dataDxfId="3235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3234" dataCellStyle="Moeda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3233" dataCellStyle="Moeda">
      <calculatedColumnFormula>IF($C$25=Aux!$E$13,"#",IF(Tabela1992[[#This Row],[Preço Unitário Atualizado]]="","#",IF(OR(Tabela1992[[#This Row],[Fonte]]=Aux!$C$5,Tabela1992[[#This Row],[Fonte]]=Aux!$C$6),"C",IF(Tabela1992[[#This Row],[%]]&gt;=0.75,"C","!"))))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3228">
      <calculatedColumnFormula>IF(Tabela191293[[#This Row],[Preço Unitário Atualizado]]="","",C32)</calculatedColumnFormula>
    </tableColumn>
    <tableColumn id="2" xr3:uid="{DF42C8FF-AE98-46E9-8519-0F82CF5BA7F0}" name="Fonte" dataDxfId="3227">
      <calculatedColumnFormula>IF($U$69,IF($J57="C",IF(ISBLANK($D57),"",$D57),""),"")</calculatedColumnFormula>
    </tableColumn>
    <tableColumn id="3" xr3:uid="{2AEF5239-AF12-45D9-884F-61CD2BEE4457}" name="Órgão Comprador / Fornecedor" dataDxfId="3226">
      <calculatedColumnFormula>IF($U$69,IF($J57="C",IF(ISBLANK($E57),"",$E57),""),"")</calculatedColumnFormula>
    </tableColumn>
    <tableColumn id="4" xr3:uid="{1CB49004-7791-41CB-B1B8-125374C334A5}" name="Doc." dataDxfId="3225">
      <calculatedColumnFormula>IF($U$69,IF($J57="C",IF(ISBLANK($F57),"",$F57),""),"")</calculatedColumnFormula>
    </tableColumn>
    <tableColumn id="5" xr3:uid="{C3AF09A7-3096-48EC-B2AC-E2A4F95DC29C}" name="Preço Unitário Atualizado" dataDxfId="322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3218"/>
    <tableColumn id="2" xr3:uid="{35A55852-96B3-4C7D-95CD-F1C55459D121}" name="Fonte" dataDxfId="3217"/>
    <tableColumn id="3" xr3:uid="{E68CDCD0-792E-4598-BAE1-D80E89453C45}" name="Órgão Comprador / Fornecedor" dataDxfId="3216"/>
    <tableColumn id="4" xr3:uid="{2D346B30-03F0-4261-A2D5-19F380E48765}" name="Doc." dataDxfId="3215"/>
    <tableColumn id="5" xr3:uid="{AC644ED5-FFE2-4E18-AB75-90E056CDBF58}" name="Preço Unitário" dataDxfId="3214" dataCellStyle="Moeda"/>
    <tableColumn id="10" xr3:uid="{F96DCE5C-419F-4C9B-995F-3CD75095FF10}" name="Início Validade (IN 65/2021)" dataDxfId="3213"/>
    <tableColumn id="9" xr3:uid="{3CA2952B-1F9B-49B4-9EB8-685C92C9FE08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3211" dataCellStyle="Moeda">
      <calculatedColumnFormula>IF($C$25=Aux!$E$13,"#",IF(COUNT(Tabela1142[Preço Unitário])&lt;3,"#",IF(Tabela1142[[#This Row],[Preço Unitário]]="","#",IF(Tabela1142[[#This Row],[%]]&lt;=1.25,"C","!"))))</calculatedColumnFormula>
    </tableColumn>
    <tableColumn id="11" xr3:uid="{2EEACCF3-5B36-473B-B766-B25095958DD2}" name="Índice de Atualização em %" dataDxfId="3210" dataCellStyle="Moeda"/>
    <tableColumn id="12" xr3:uid="{9C205CFA-F671-457E-910F-B917D33C75D9}" name="Preço Unitário Atualizado" dataDxfId="3209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3208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3207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3202">
      <calculatedColumnFormula>IF(Tabela19143[[#This Row],[Preço Unitário Atualizado]]="","",C32)</calculatedColumnFormula>
    </tableColumn>
    <tableColumn id="2" xr3:uid="{45E840C2-878C-468D-AB4B-595603E3A5C8}" name="Fonte" dataDxfId="3201">
      <calculatedColumnFormula>IF($U$44="Não","",IF($J32="C",IF(ISBLANK($D32),"",$D32),""))</calculatedColumnFormula>
    </tableColumn>
    <tableColumn id="3" xr3:uid="{D141991D-7AC3-406D-B659-1EDEFF6D6E03}" name="Órgão Comprador / Fornecedor" dataDxfId="3200">
      <calculatedColumnFormula>IF($U$44="Não","",IF($J32="C",IF(ISBLANK($E32),"",$E32),""))</calculatedColumnFormula>
    </tableColumn>
    <tableColumn id="4" xr3:uid="{34EC2173-7241-4F6F-A45F-1D67C72ACB88}" name="Doc." dataDxfId="3199">
      <calculatedColumnFormula>IF($U$44="Não","",IF($J32="C",IF(ISBLANK($F32),"",$F32),""))</calculatedColumnFormula>
    </tableColumn>
    <tableColumn id="5" xr3:uid="{35DE9781-163C-4CDB-9064-899781F7845A}" name="Preço Unitário Atualizado" dataDxfId="3198" dataCellStyle="Moeda">
      <calculatedColumnFormula>IF($U$44="Não","",IF($J32="C",G32*(1+K32),""))</calculatedColumnFormula>
    </tableColumn>
    <tableColumn id="7" xr3:uid="{74A6D2F0-E92F-4E1C-8DCA-43B656DD8B70}" name="Média dos Demais" dataDxfId="3197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3196" dataCellStyle="Moeda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3195" dataCellStyle="Moeda">
      <calculatedColumnFormula>IF($C$25=Aux!$E$13,"#",IF(Tabela19143[[#This Row],[Preço Unitário Atualizado]]="","#",IF(OR(Tabela19143[[#This Row],[Fonte]]=Aux!$C$5,Tabela19143[[#This Row],[Fonte]]=Aux!$C$6),"C",IF(Tabela19143[[#This Row],[%]]&gt;=0.75,"C","!"))))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3190">
      <calculatedColumnFormula>IF(Tabela1912144[[#This Row],[Preço Unitário Atualizado]]="","",C32)</calculatedColumnFormula>
    </tableColumn>
    <tableColumn id="2" xr3:uid="{26DF65AF-5426-43EC-B4C7-88E294D7178E}" name="Fonte" dataDxfId="3189">
      <calculatedColumnFormula>IF($U$69,IF($J57="C",IF(ISBLANK($D57),"",$D57),""),"")</calculatedColumnFormula>
    </tableColumn>
    <tableColumn id="3" xr3:uid="{530F89AC-0CD8-490B-A578-CF123E43C75A}" name="Órgão Comprador / Fornecedor" dataDxfId="3188">
      <calculatedColumnFormula>IF($U$69,IF($J57="C",IF(ISBLANK($E57),"",$E57),""),"")</calculatedColumnFormula>
    </tableColumn>
    <tableColumn id="4" xr3:uid="{F83D9ADA-9A0A-4987-B134-C6040C5E65E2}" name="Doc." dataDxfId="3187">
      <calculatedColumnFormula>IF($U$69,IF($J57="C",IF(ISBLANK($F57),"",$F57),""),"")</calculatedColumnFormula>
    </tableColumn>
    <tableColumn id="5" xr3:uid="{BB793AD7-A391-47FE-840D-A8F6623A2B53}" name="Preço Unitário Atualizado" dataDxfId="318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3180"/>
    <tableColumn id="2" xr3:uid="{8108A9CA-6E15-47D1-98E5-4142516E4E9C}" name="Fonte" dataDxfId="3179"/>
    <tableColumn id="3" xr3:uid="{02C5D829-63A6-4A13-9669-6BE92D2BD8AE}" name="Órgão Comprador / Fornecedor" dataDxfId="3178"/>
    <tableColumn id="4" xr3:uid="{E805890F-9F99-4BC0-871A-612883C15C86}" name="Doc." dataDxfId="3177"/>
    <tableColumn id="5" xr3:uid="{44974927-4853-4A3B-BC9C-846B5D4CD7DB}" name="Preço Unitário" dataDxfId="3176" dataCellStyle="Moeda"/>
    <tableColumn id="10" xr3:uid="{AF1CB9E9-48B5-4CCF-8509-518B183F08F0}" name="Início Validade (IN 65/2021)" dataDxfId="3175"/>
    <tableColumn id="9" xr3:uid="{A8ECD29C-4C19-44BB-9126-89A289AD52AC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3173" dataCellStyle="Moeda">
      <calculatedColumnFormula>IF($C$25=Aux!$E$13,"#",IF(COUNT(Tabela1136[Preço Unitário])&lt;3,"#",IF(Tabela1136[[#This Row],[Preço Unitário]]="","#",IF(Tabela1136[[#This Row],[%]]&lt;=1.25,"C","!"))))</calculatedColumnFormula>
    </tableColumn>
    <tableColumn id="11" xr3:uid="{3E3B9E5C-0DA8-44FD-ADD1-23D64A0A983D}" name="Índice de Atualização em %" dataDxfId="3172" dataCellStyle="Moeda"/>
    <tableColumn id="12" xr3:uid="{8D2E60A4-97D4-4E66-92D9-05C235978666}" name="Preço Unitário Atualizado" dataDxfId="3171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3170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3169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3164">
      <calculatedColumnFormula>IF(Tabela19137[[#This Row],[Preço Unitário Atualizado]]="","",C32)</calculatedColumnFormula>
    </tableColumn>
    <tableColumn id="2" xr3:uid="{115042DE-379F-4A7B-9CF9-93102888B3F1}" name="Fonte" dataDxfId="3163">
      <calculatedColumnFormula>IF($U$44="Não","",IF($J32="C",IF(ISBLANK($D32),"",$D32),""))</calculatedColumnFormula>
    </tableColumn>
    <tableColumn id="3" xr3:uid="{DE2C89F3-891B-4196-BDE5-B4B619D8C3CC}" name="Órgão Comprador / Fornecedor" dataDxfId="3162">
      <calculatedColumnFormula>IF($U$44="Não","",IF($J32="C",IF(ISBLANK($E32),"",$E32),""))</calculatedColumnFormula>
    </tableColumn>
    <tableColumn id="4" xr3:uid="{E718B3BA-6DFE-453B-B05A-C326ECA3C51F}" name="Doc." dataDxfId="3161">
      <calculatedColumnFormula>IF($U$44="Não","",IF($J32="C",IF(ISBLANK($F32),"",$F32),""))</calculatedColumnFormula>
    </tableColumn>
    <tableColumn id="5" xr3:uid="{3D348CE2-7C03-445F-82DD-7D01FD4D2D31}" name="Preço Unitário Atualizado" dataDxfId="3160" dataCellStyle="Moeda">
      <calculatedColumnFormula>IF($U$44="Não","",IF($J32="C",G32*(1+K32),""))</calculatedColumnFormula>
    </tableColumn>
    <tableColumn id="7" xr3:uid="{F81FF136-C1A1-461A-9AD1-13FCF6A284F2}" name="Média dos Demais" dataDxfId="3159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3158" dataCellStyle="Moeda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3157" dataCellStyle="Moeda">
      <calculatedColumnFormula>IF($C$25=Aux!$E$13,"#",IF(Tabela19137[[#This Row],[Preço Unitário Atualizado]]="","#",IF(OR(Tabela19137[[#This Row],[Fonte]]=Aux!$C$5,Tabela19137[[#This Row],[Fonte]]=Aux!$C$6),"C",IF(Tabela19137[[#This Row],[%]]&gt;=0.75,"C","!"))))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3152">
      <calculatedColumnFormula>IF(Tabela1912138[[#This Row],[Preço Unitário Atualizado]]="","",C32)</calculatedColumnFormula>
    </tableColumn>
    <tableColumn id="2" xr3:uid="{3500AEC6-CD05-4F0C-BCA3-CB7F86BE0D7E}" name="Fonte" dataDxfId="3151">
      <calculatedColumnFormula>IF($U$69,IF($J57="C",IF(ISBLANK($D57),"",$D57),""),"")</calculatedColumnFormula>
    </tableColumn>
    <tableColumn id="3" xr3:uid="{B89917A5-D8F4-45CE-8C31-075CB43C7E94}" name="Órgão Comprador / Fornecedor" dataDxfId="3150">
      <calculatedColumnFormula>IF($U$69,IF($J57="C",IF(ISBLANK($E57),"",$E57),""),"")</calculatedColumnFormula>
    </tableColumn>
    <tableColumn id="4" xr3:uid="{46B2DEFE-AFEB-4DB6-A9BA-580B9D4C539A}" name="Doc." dataDxfId="3149">
      <calculatedColumnFormula>IF($U$69,IF($J57="C",IF(ISBLANK($F57),"",$F57),""),"")</calculatedColumnFormula>
    </tableColumn>
    <tableColumn id="5" xr3:uid="{75B226CF-8FF5-40BD-A52E-956B860766C1}" name="Preço Unitário Atualizado" dataDxfId="314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3142"/>
    <tableColumn id="2" xr3:uid="{774741F1-B64F-4904-8589-71EEBA850A66}" name="Fonte" dataDxfId="3141"/>
    <tableColumn id="3" xr3:uid="{7D0EEC34-EE6D-47BA-B703-48B4275EDCA7}" name="Órgão Comprador / Fornecedor" dataDxfId="3140"/>
    <tableColumn id="4" xr3:uid="{A1E3B683-F495-422F-8863-A30AA1ADDA47}" name="Doc." dataDxfId="3139"/>
    <tableColumn id="5" xr3:uid="{EFCDC369-8279-4BF8-B1DB-49AFACC01F08}" name="Preço Unitário" dataDxfId="3138" dataCellStyle="Moeda"/>
    <tableColumn id="10" xr3:uid="{8E2B3CE1-6579-428C-B982-2ACF4AAA64CF}" name="Início Validade (IN 65/2021)" dataDxfId="3137"/>
    <tableColumn id="9" xr3:uid="{F05E1DA4-CC6D-4623-A109-07A4466AC4F4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3135" dataCellStyle="Moeda">
      <calculatedColumnFormula>IF($C$25=Aux!$E$13,"#",IF(COUNT(Tabela1133[Preço Unitário])&lt;3,"#",IF(Tabela1133[[#This Row],[Preço Unitário]]="","#",IF(Tabela1133[[#This Row],[%]]&lt;=1.25,"C","!"))))</calculatedColumnFormula>
    </tableColumn>
    <tableColumn id="11" xr3:uid="{30A6E8E4-6FE5-4F67-9406-D9E7F9349C1E}" name="Índice de Atualização em %" dataDxfId="3134" dataCellStyle="Moeda"/>
    <tableColumn id="12" xr3:uid="{848FEBDA-C1D7-4504-B1DC-1A79BEF40F45}" name="Preço Unitário Atualizado" dataDxfId="313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313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313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3126">
      <calculatedColumnFormula>IF(Tabela19134[[#This Row],[Preço Unitário Atualizado]]="","",C32)</calculatedColumnFormula>
    </tableColumn>
    <tableColumn id="2" xr3:uid="{EEA9FECF-DD4F-4B27-974A-7A7A0C820424}" name="Fonte" dataDxfId="3125">
      <calculatedColumnFormula>IF($U$44="Não","",IF($J32="C",IF(ISBLANK($D32),"",$D32),""))</calculatedColumnFormula>
    </tableColumn>
    <tableColumn id="3" xr3:uid="{C75D276B-BFDF-4F3A-B409-3420A68162EE}" name="Órgão Comprador / Fornecedor" dataDxfId="3124">
      <calculatedColumnFormula>IF($U$44="Não","",IF($J32="C",IF(ISBLANK($E32),"",$E32),""))</calculatedColumnFormula>
    </tableColumn>
    <tableColumn id="4" xr3:uid="{CD7C9BED-AD03-40D9-BAF6-3A93BB8B22D7}" name="Doc." dataDxfId="3123">
      <calculatedColumnFormula>IF($U$44="Não","",IF($J32="C",IF(ISBLANK($F32),"",$F32),""))</calculatedColumnFormula>
    </tableColumn>
    <tableColumn id="5" xr3:uid="{775590DA-BFD7-4538-A01E-616CA68D660C}" name="Preço Unitário Atualizado" dataDxfId="3122" dataCellStyle="Moeda">
      <calculatedColumnFormula>IF($U$44="Não","",IF($J32="C",G32*(1+K32),""))</calculatedColumnFormula>
    </tableColumn>
    <tableColumn id="7" xr3:uid="{71F35D29-E6F7-40FC-AD64-EF2507F83BB3}" name="Média dos Demais" dataDxfId="312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3120" dataCellStyle="Moeda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3119" dataCellStyle="Moeda">
      <calculatedColumnFormula>IF($C$25=Aux!$E$13,"#",IF(Tabela19134[[#This Row],[Preço Unitário Atualizado]]="","#",IF(OR(Tabela19134[[#This Row],[Fonte]]=Aux!$C$5,Tabela19134[[#This Row],[Fonte]]=Aux!$C$6),"C",IF(Tabela19134[[#This Row],[%]]&gt;=0.75,"C","!"))))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3114">
      <calculatedColumnFormula>IF(Tabela1912135[[#This Row],[Preço Unitário Atualizado]]="","",C32)</calculatedColumnFormula>
    </tableColumn>
    <tableColumn id="2" xr3:uid="{790CC0FC-F648-4C1D-A421-F38031CDF8F7}" name="Fonte" dataDxfId="3113">
      <calculatedColumnFormula>IF($U$69,IF($J57="C",IF(ISBLANK($D57),"",$D57),""),"")</calculatedColumnFormula>
    </tableColumn>
    <tableColumn id="3" xr3:uid="{C3A5A044-61CF-4D28-B011-D1DD480D1C7E}" name="Órgão Comprador / Fornecedor" dataDxfId="3112">
      <calculatedColumnFormula>IF($U$69,IF($J57="C",IF(ISBLANK($E57),"",$E57),""),"")</calculatedColumnFormula>
    </tableColumn>
    <tableColumn id="4" xr3:uid="{9D99F95C-7CC7-4BA2-8BC2-DAE323C64AE6}" name="Doc." dataDxfId="3111">
      <calculatedColumnFormula>IF($U$69,IF($J57="C",IF(ISBLANK($F57),"",$F57),""),"")</calculatedColumnFormula>
    </tableColumn>
    <tableColumn id="5" xr3:uid="{0040EA5E-0C0B-4361-BEAA-AB8CF5F89891}" name="Preço Unitário Atualizado" dataDxfId="31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3104"/>
    <tableColumn id="2" xr3:uid="{D2C8A2F1-DD65-47A1-B6D4-0D645F5969E5}" name="Fonte" dataDxfId="3103"/>
    <tableColumn id="3" xr3:uid="{0715478A-F9F0-4388-9920-803BDC8C9460}" name="Órgão Comprador / Fornecedor" dataDxfId="3102"/>
    <tableColumn id="4" xr3:uid="{8C5DDC49-1033-4119-9B41-CCDA10C300B2}" name="Doc." dataDxfId="3101"/>
    <tableColumn id="5" xr3:uid="{CFE2E766-7BA1-4D01-AB81-08C3DB1732BD}" name="Preço Unitário" dataDxfId="3100" dataCellStyle="Moeda"/>
    <tableColumn id="10" xr3:uid="{F4D01582-CD0B-427D-A6A6-08454EA51304}" name="Início Validade (IN 65/2021)" dataDxfId="3099"/>
    <tableColumn id="9" xr3:uid="{C87E4B42-54CD-4BE5-8978-72935BDD328B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3097" dataCellStyle="Moeda">
      <calculatedColumnFormula>IF($C$25=Aux!$E$13,"#",IF(COUNT(Tabela1130[Preço Unitário])&lt;3,"#",IF(Tabela1130[[#This Row],[Preço Unitário]]="","#",IF(Tabela1130[[#This Row],[%]]&lt;=1.25,"C","!"))))</calculatedColumnFormula>
    </tableColumn>
    <tableColumn id="11" xr3:uid="{BEED8D14-AB64-49C2-A07D-66A2BD72EA49}" name="Índice de Atualização em %" dataDxfId="3096" dataCellStyle="Moeda"/>
    <tableColumn id="12" xr3:uid="{88B9D2AB-EC42-474E-BA66-6D4B0ACF3975}" name="Preço Unitário Atualizado" dataDxfId="3095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3094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3093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3088">
      <calculatedColumnFormula>IF(Tabela19131[[#This Row],[Preço Unitário Atualizado]]="","",C32)</calculatedColumnFormula>
    </tableColumn>
    <tableColumn id="2" xr3:uid="{EE713F5B-6C1A-40F5-9D43-CCB5C1190492}" name="Fonte" dataDxfId="3087">
      <calculatedColumnFormula>IF($U$44="Não","",IF($J32="C",IF(ISBLANK($D32),"",$D32),""))</calculatedColumnFormula>
    </tableColumn>
    <tableColumn id="3" xr3:uid="{2B0106A4-B7E7-478B-8B4D-CFE38E1A75FE}" name="Órgão Comprador / Fornecedor" dataDxfId="3086">
      <calculatedColumnFormula>IF($U$44="Não","",IF($J32="C",IF(ISBLANK($E32),"",$E32),""))</calculatedColumnFormula>
    </tableColumn>
    <tableColumn id="4" xr3:uid="{896FEC18-077F-4AD3-9039-8CA96277601B}" name="Doc." dataDxfId="3085">
      <calculatedColumnFormula>IF($U$44="Não","",IF($J32="C",IF(ISBLANK($F32),"",$F32),""))</calculatedColumnFormula>
    </tableColumn>
    <tableColumn id="5" xr3:uid="{0805B1FE-5779-42D1-B6EB-C3B1D50A8C0B}" name="Preço Unitário Atualizado" dataDxfId="3084" dataCellStyle="Moeda">
      <calculatedColumnFormula>IF($U$44="Não","",IF($J32="C",G32*(1+K32),""))</calculatedColumnFormula>
    </tableColumn>
    <tableColumn id="7" xr3:uid="{76346380-AB14-43DE-8D14-80AC9F1F0665}" name="Média dos Demais" dataDxfId="3083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3082" dataCellStyle="Moeda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3081" dataCellStyle="Moeda">
      <calculatedColumnFormula>IF($C$25=Aux!$E$13,"#",IF(Tabela19131[[#This Row],[Preço Unitário Atualizado]]="","#",IF(OR(Tabela19131[[#This Row],[Fonte]]=Aux!$C$5,Tabela19131[[#This Row],[Fonte]]=Aux!$C$6),"C",IF(Tabela19131[[#This Row],[%]]&gt;=0.75,"C","!"))))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3076">
      <calculatedColumnFormula>IF(Tabela1912132[[#This Row],[Preço Unitário Atualizado]]="","",C32)</calculatedColumnFormula>
    </tableColumn>
    <tableColumn id="2" xr3:uid="{76729789-E03D-48C2-976E-A3EE5854CF0E}" name="Fonte" dataDxfId="3075">
      <calculatedColumnFormula>IF($U$69,IF($J57="C",IF(ISBLANK($D57),"",$D57),""),"")</calculatedColumnFormula>
    </tableColumn>
    <tableColumn id="3" xr3:uid="{6B754884-BC87-495E-B348-A4885C3346C6}" name="Órgão Comprador / Fornecedor" dataDxfId="3074">
      <calculatedColumnFormula>IF($U$69,IF($J57="C",IF(ISBLANK($E57),"",$E57),""),"")</calculatedColumnFormula>
    </tableColumn>
    <tableColumn id="4" xr3:uid="{44F5A316-71C6-4515-AA73-7AB15C41EFE6}" name="Doc." dataDxfId="3073">
      <calculatedColumnFormula>IF($U$69,IF($J57="C",IF(ISBLANK($F57),"",$F57),""),"")</calculatedColumnFormula>
    </tableColumn>
    <tableColumn id="5" xr3:uid="{EDE6C2F5-99C4-4A09-898C-F40B1537668E}" name="Preço Unitário Atualizado" dataDxfId="30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3066"/>
    <tableColumn id="2" xr3:uid="{99311E14-D840-4382-AEA1-82DDE67FBCA0}" name="Fonte" dataDxfId="3065"/>
    <tableColumn id="3" xr3:uid="{57AEEE33-44CD-4054-8D60-04AAF85C7C46}" name="Órgão Comprador / Fornecedor" dataDxfId="3064"/>
    <tableColumn id="4" xr3:uid="{E9A84FD0-218F-48DB-80AD-47FF14C549CA}" name="Doc." dataDxfId="3063"/>
    <tableColumn id="5" xr3:uid="{B8080FA2-BD8F-4A4F-BFB5-E5CED071A737}" name="Preço Unitário" dataDxfId="3062" dataCellStyle="Moeda"/>
    <tableColumn id="10" xr3:uid="{728C3A0F-78E9-45C7-9366-35BCE2961508}" name="Início Validade (IN 65/2021)" dataDxfId="3061"/>
    <tableColumn id="9" xr3:uid="{DADE252E-FE7E-4E6B-9076-BC1BC4741CA8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3059" dataCellStyle="Moeda">
      <calculatedColumnFormula>IF($C$25=Aux!$E$13,"#",IF(COUNT(Tabela158[Preço Unitário])&lt;3,"#",IF(Tabela158[[#This Row],[Preço Unitário]]="","#",IF(Tabela158[[#This Row],[%]]&lt;=1.25,"C","!"))))</calculatedColumnFormula>
    </tableColumn>
    <tableColumn id="11" xr3:uid="{009185F1-4CD4-491B-A322-A32079ED4AF7}" name="Índice de Atualização em %" dataDxfId="3058" dataCellStyle="Moeda"/>
    <tableColumn id="12" xr3:uid="{C5B6234B-3182-487C-B4ED-2B59D68BD497}" name="Preço Unitário Atualizado" dataDxfId="3057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3056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3055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3050">
      <calculatedColumnFormula>IF(Tabela1959[[#This Row],[Preço Unitário Atualizado]]="","",C32)</calculatedColumnFormula>
    </tableColumn>
    <tableColumn id="2" xr3:uid="{48FFF5EE-5E7D-4A8C-8E1E-386DE68C44FA}" name="Fonte" dataDxfId="3049">
      <calculatedColumnFormula>IF($U$44="Não","",IF($J32="C",IF(ISBLANK($D32),"",$D32),""))</calculatedColumnFormula>
    </tableColumn>
    <tableColumn id="3" xr3:uid="{912A980E-3EAD-4B49-9B9F-2363B20845D0}" name="Órgão Comprador / Fornecedor" dataDxfId="3048">
      <calculatedColumnFormula>IF($U$44="Não","",IF($J32="C",IF(ISBLANK($E32),"",$E32),""))</calculatedColumnFormula>
    </tableColumn>
    <tableColumn id="4" xr3:uid="{C8D42CC6-6612-4564-A090-9B55069AE8B5}" name="Doc." dataDxfId="3047">
      <calculatedColumnFormula>IF($U$44="Não","",IF($J32="C",IF(ISBLANK($F32),"",$F32),""))</calculatedColumnFormula>
    </tableColumn>
    <tableColumn id="5" xr3:uid="{B8568E35-505B-439E-9525-4949CA3E440B}" name="Preço Unitário Atualizado" dataDxfId="3046" dataCellStyle="Moeda">
      <calculatedColumnFormula>IF($U$44="Não","",IF($J32="C",G32*(1+K32),""))</calculatedColumnFormula>
    </tableColumn>
    <tableColumn id="7" xr3:uid="{D8FA6D81-393A-4B3E-8C00-E56CD2215D46}" name="Média dos Demais" dataDxfId="3045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3044" dataCellStyle="Moeda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3043" dataCellStyle="Moeda">
      <calculatedColumnFormula>IF($C$25=Aux!$E$13,"#",IF(Tabela1959[[#This Row],[Preço Unitário Atualizado]]="","#",IF(OR(Tabela1959[[#This Row],[Fonte]]=Aux!$C$5,Tabela1959[[#This Row],[Fonte]]=Aux!$C$6),"C",IF(Tabela1959[[#This Row],[%]]&gt;=0.75,"C","!"))))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3038">
      <calculatedColumnFormula>IF(Tabela191260[[#This Row],[Preço Unitário Atualizado]]="","",C32)</calculatedColumnFormula>
    </tableColumn>
    <tableColumn id="2" xr3:uid="{9CC41642-1F0E-481B-A333-EC9B8566BF81}" name="Fonte" dataDxfId="3037">
      <calculatedColumnFormula>IF($U$69,IF($J57="C",IF(ISBLANK($D57),"",$D57),""),"")</calculatedColumnFormula>
    </tableColumn>
    <tableColumn id="3" xr3:uid="{DFEDFC77-A69F-4530-ADD9-CBBC5C65ACC8}" name="Órgão Comprador / Fornecedor" dataDxfId="3036">
      <calculatedColumnFormula>IF($U$69,IF($J57="C",IF(ISBLANK($E57),"",$E57),""),"")</calculatedColumnFormula>
    </tableColumn>
    <tableColumn id="4" xr3:uid="{38A2B4AF-BA1D-4D05-9B78-38D7EC6DC15C}" name="Doc." dataDxfId="3035">
      <calculatedColumnFormula>IF($U$69,IF($J57="C",IF(ISBLANK($F57),"",$F57),""),"")</calculatedColumnFormula>
    </tableColumn>
    <tableColumn id="5" xr3:uid="{A2B8C188-4BC7-4353-AD34-3CE5C20E61A5}" name="Preço Unitário Atualizado" dataDxfId="303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3028"/>
    <tableColumn id="2" xr3:uid="{B758F92B-89D4-445D-8B9A-919BA39A1DB5}" name="Fonte" dataDxfId="3027"/>
    <tableColumn id="3" xr3:uid="{09D246E2-79B9-499F-9849-DDF5425DD959}" name="Órgão Comprador / Fornecedor" dataDxfId="3026"/>
    <tableColumn id="4" xr3:uid="{231D3E8E-4CF8-4C67-B2A8-FBC64D581018}" name="Doc." dataDxfId="3025"/>
    <tableColumn id="5" xr3:uid="{71B56FAB-EA08-4084-A84F-DE0EBB10A4B5}" name="Preço Unitário" dataDxfId="3024" dataCellStyle="Moeda"/>
    <tableColumn id="10" xr3:uid="{5C8B158F-26D4-4B5A-AAF2-78B4DB554A36}" name="Início Validade (IN 65/2021)" dataDxfId="3023"/>
    <tableColumn id="9" xr3:uid="{173D64D0-454B-452D-B2D8-53436E61E2FB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3021" dataCellStyle="Moeda">
      <calculatedColumnFormula>IF($C$25=Aux!$E$13,"#",IF(COUNT(Tabela1109[Preço Unitário])&lt;3,"#",IF(Tabela1109[[#This Row],[Preço Unitário]]="","#",IF(Tabela1109[[#This Row],[%]]&lt;=1.25,"C","!"))))</calculatedColumnFormula>
    </tableColumn>
    <tableColumn id="11" xr3:uid="{4E7D349A-CF5C-451B-AC3A-3F45238AB0D8}" name="Índice de Atualização em %" dataDxfId="3020" dataCellStyle="Moeda"/>
    <tableColumn id="12" xr3:uid="{964D02A3-9DEC-4F16-AF8F-F637FA925F3C}" name="Preço Unitário Atualizado" dataDxfId="3019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3018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3017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3012">
      <calculatedColumnFormula>IF(Tabela19110[[#This Row],[Preço Unitário Atualizado]]="","",C32)</calculatedColumnFormula>
    </tableColumn>
    <tableColumn id="2" xr3:uid="{A26D58E9-FE78-4AC0-9417-19F5F0590B4A}" name="Fonte" dataDxfId="3011">
      <calculatedColumnFormula>IF($U$44="Não","",IF($J32="C",IF(ISBLANK($D32),"",$D32),""))</calculatedColumnFormula>
    </tableColumn>
    <tableColumn id="3" xr3:uid="{C1D33974-3F9B-44B2-813D-23791F77F400}" name="Órgão Comprador / Fornecedor" dataDxfId="3010">
      <calculatedColumnFormula>IF($U$44="Não","",IF($J32="C",IF(ISBLANK($E32),"",$E32),""))</calculatedColumnFormula>
    </tableColumn>
    <tableColumn id="4" xr3:uid="{69E66A34-B51A-4FFD-BB18-C5649C6F5BB4}" name="Doc." dataDxfId="3009">
      <calculatedColumnFormula>IF($U$44="Não","",IF($J32="C",IF(ISBLANK($F32),"",$F32),""))</calculatedColumnFormula>
    </tableColumn>
    <tableColumn id="5" xr3:uid="{B1D75CEB-1640-43D1-89A3-ECD9AC4F274A}" name="Preço Unitário Atualizado" dataDxfId="3008" dataCellStyle="Moeda">
      <calculatedColumnFormula>IF($U$44="Não","",IF($J32="C",G32*(1+K32),""))</calculatedColumnFormula>
    </tableColumn>
    <tableColumn id="7" xr3:uid="{0EDA4F47-97EA-4069-8F68-C4E9723214E9}" name="Média dos Demais" dataDxfId="3007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3006" dataCellStyle="Moeda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3005" dataCellStyle="Moeda">
      <calculatedColumnFormula>IF($C$25=Aux!$E$13,"#",IF(Tabela19110[[#This Row],[Preço Unitário Atualizado]]="","#",IF(OR(Tabela19110[[#This Row],[Fonte]]=Aux!$C$5,Tabela19110[[#This Row],[Fonte]]=Aux!$C$6),"C",IF(Tabela19110[[#This Row],[%]]&gt;=0.75,"C","!"))))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3000">
      <calculatedColumnFormula>IF(Tabela1912111[[#This Row],[Preço Unitário Atualizado]]="","",C32)</calculatedColumnFormula>
    </tableColumn>
    <tableColumn id="2" xr3:uid="{26850E5B-B338-4EE8-970B-97311530C113}" name="Fonte" dataDxfId="2999">
      <calculatedColumnFormula>IF($U$69,IF($J57="C",IF(ISBLANK($D57),"",$D57),""),"")</calculatedColumnFormula>
    </tableColumn>
    <tableColumn id="3" xr3:uid="{C4515676-752E-44C5-9CD9-132F86B1227B}" name="Órgão Comprador / Fornecedor" dataDxfId="2998">
      <calculatedColumnFormula>IF($U$69,IF($J57="C",IF(ISBLANK($E57),"",$E57),""),"")</calculatedColumnFormula>
    </tableColumn>
    <tableColumn id="4" xr3:uid="{26E6DC14-118B-42C1-85A3-E87B8A3A3F41}" name="Doc." dataDxfId="2997">
      <calculatedColumnFormula>IF($U$69,IF($J57="C",IF(ISBLANK($F57),"",$F57),""),"")</calculatedColumnFormula>
    </tableColumn>
    <tableColumn id="5" xr3:uid="{E71E6296-9831-4E57-9591-D2FB1EAE16B3}" name="Preço Unitário Atualizado" dataDxfId="299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2990"/>
    <tableColumn id="2" xr3:uid="{7337DCE1-F458-4F06-970B-96301F45F69C}" name="Fonte" dataDxfId="2989"/>
    <tableColumn id="3" xr3:uid="{E4E90B29-6BF6-446A-99A7-BF5EB7D732DA}" name="Órgão Comprador / Fornecedor" dataDxfId="2988"/>
    <tableColumn id="4" xr3:uid="{5B5A5984-2174-4F89-89B5-246907A6113E}" name="Doc." dataDxfId="2987"/>
    <tableColumn id="5" xr3:uid="{EE77155A-115B-4133-9830-A25F54DBDBFF}" name="Preço Unitário" dataDxfId="2986" dataCellStyle="Moeda"/>
    <tableColumn id="10" xr3:uid="{014807F1-FE6A-4516-A187-07D90880ADC1}" name="Início Validade (IN 65/2021)" dataDxfId="2985"/>
    <tableColumn id="9" xr3:uid="{F4F0D370-8E9D-44EC-B739-93B8B45F7CF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2983" dataCellStyle="Moeda">
      <calculatedColumnFormula>IF($C$25=Aux!$E$13,"#",IF(COUNT(Tabela179[Preço Unitário])&lt;3,"#",IF(Tabela179[[#This Row],[Preço Unitário]]="","#",IF(Tabela179[[#This Row],[%]]&lt;=1.25,"C","!"))))</calculatedColumnFormula>
    </tableColumn>
    <tableColumn id="11" xr3:uid="{C86AB339-6A9F-468D-BCB9-84E06BAE60B1}" name="Índice de Atualização em %" dataDxfId="2982" dataCellStyle="Moeda"/>
    <tableColumn id="12" xr3:uid="{DC3F7960-301A-4A61-922F-617984F5E879}" name="Preço Unitário Atualizado" dataDxfId="2981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2980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2979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2974">
      <calculatedColumnFormula>IF(Tabela1980[[#This Row],[Preço Unitário Atualizado]]="","",C32)</calculatedColumnFormula>
    </tableColumn>
    <tableColumn id="2" xr3:uid="{0A1EC999-49E8-40BD-9C97-1AD97D907AC8}" name="Fonte" dataDxfId="2973">
      <calculatedColumnFormula>IF($U$44="Não","",IF($J32="C",IF(ISBLANK($D32),"",$D32),""))</calculatedColumnFormula>
    </tableColumn>
    <tableColumn id="3" xr3:uid="{DCA80C6E-A05F-42DF-8780-5D993D06A8CA}" name="Órgão Comprador / Fornecedor" dataDxfId="2972">
      <calculatedColumnFormula>IF($U$44="Não","",IF($J32="C",IF(ISBLANK($E32),"",$E32),""))</calculatedColumnFormula>
    </tableColumn>
    <tableColumn id="4" xr3:uid="{CC3DF70F-2963-45DC-818E-E70DEF80896B}" name="Doc." dataDxfId="2971">
      <calculatedColumnFormula>IF($U$44="Não","",IF($J32="C",IF(ISBLANK($F32),"",$F32),""))</calculatedColumnFormula>
    </tableColumn>
    <tableColumn id="5" xr3:uid="{ED24FDB5-D0AB-47DB-BDAB-0F6535CDD25C}" name="Preço Unitário Atualizado" dataDxfId="2970" dataCellStyle="Moeda">
      <calculatedColumnFormula>IF($U$44="Não","",IF($J32="C",G32*(1+K32),""))</calculatedColumnFormula>
    </tableColumn>
    <tableColumn id="7" xr3:uid="{740FD836-E4BD-45FD-9F58-A9D31E84DC86}" name="Média dos Demais" dataDxfId="2969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2968" dataCellStyle="Moeda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2967" dataCellStyle="Moeda">
      <calculatedColumnFormula>IF($C$25=Aux!$E$13,"#",IF(Tabela1980[[#This Row],[Preço Unitário Atualizado]]="","#",IF(OR(Tabela1980[[#This Row],[Fonte]]=Aux!$C$5,Tabela1980[[#This Row],[Fonte]]=Aux!$C$6),"C",IF(Tabela1980[[#This Row],[%]]&gt;=0.75,"C","!"))))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2962">
      <calculatedColumnFormula>IF(Tabela191281[[#This Row],[Preço Unitário Atualizado]]="","",C32)</calculatedColumnFormula>
    </tableColumn>
    <tableColumn id="2" xr3:uid="{FA46F089-6C5D-48DE-88BA-E76AC86FF8B3}" name="Fonte" dataDxfId="2961">
      <calculatedColumnFormula>IF($U$69,IF($J57="C",IF(ISBLANK($D57),"",$D57),""),"")</calculatedColumnFormula>
    </tableColumn>
    <tableColumn id="3" xr3:uid="{19C4D24E-80C5-482E-8A1F-C7B2CCC94080}" name="Órgão Comprador / Fornecedor" dataDxfId="2960">
      <calculatedColumnFormula>IF($U$69,IF($J57="C",IF(ISBLANK($E57),"",$E57),""),"")</calculatedColumnFormula>
    </tableColumn>
    <tableColumn id="4" xr3:uid="{80509267-DE87-41C4-BA80-E297D79D4373}" name="Doc." dataDxfId="2959">
      <calculatedColumnFormula>IF($U$69,IF($J57="C",IF(ISBLANK($F57),"",$F57),""),"")</calculatedColumnFormula>
    </tableColumn>
    <tableColumn id="5" xr3:uid="{18C4777A-D2E9-45A3-80AE-AEB4B3558C60}" name="Preço Unitário Atualizado" dataDxfId="295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2952"/>
    <tableColumn id="2" xr3:uid="{5AD8AD7B-6AD7-4A92-9AA7-D48B6C99FDA3}" name="Fonte" dataDxfId="2951"/>
    <tableColumn id="3" xr3:uid="{B387CC61-A00C-4538-8653-84A9F8E05C03}" name="Órgão Comprador / Fornecedor" dataDxfId="2950"/>
    <tableColumn id="4" xr3:uid="{BD38B12C-AD09-4A59-A0BF-3055B511ED9F}" name="Doc." dataDxfId="2949"/>
    <tableColumn id="5" xr3:uid="{CAF862B2-7BEC-42EE-86B3-FC2D6C13F0D5}" name="Preço Unitário" dataDxfId="2948" dataCellStyle="Moeda"/>
    <tableColumn id="10" xr3:uid="{0EBCEBB8-6ACF-473E-8EF5-D2F4911514D7}" name="Início Validade (IN 65/2021)" dataDxfId="2947"/>
    <tableColumn id="9" xr3:uid="{7EFF0E74-DA12-44EE-8690-7154AFF01E5D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2945" dataCellStyle="Moeda">
      <calculatedColumnFormula>IF($C$25=Aux!$E$13,"#",IF(COUNT(Tabela161[Preço Unitário])&lt;3,"#",IF(Tabela161[[#This Row],[Preço Unitário]]="","#",IF(Tabela161[[#This Row],[%]]&lt;=1.25,"C","!"))))</calculatedColumnFormula>
    </tableColumn>
    <tableColumn id="11" xr3:uid="{CD731F29-5296-4D1A-89DD-EF5172271AA2}" name="Índice de Atualização em %" dataDxfId="2944" dataCellStyle="Moeda"/>
    <tableColumn id="12" xr3:uid="{19EB7CBB-7DCD-47B4-9340-C3C45049C692}" name="Preço Unitário Atualizado" dataDxfId="2943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2942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2941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2936">
      <calculatedColumnFormula>IF(Tabela1962[[#This Row],[Preço Unitário Atualizado]]="","",C32)</calculatedColumnFormula>
    </tableColumn>
    <tableColumn id="2" xr3:uid="{AA6D73D0-14B2-4A9D-8487-D181D9F36D4F}" name="Fonte" dataDxfId="2935">
      <calculatedColumnFormula>IF($U$44="Não","",IF($J32="C",IF(ISBLANK($D32),"",$D32),""))</calculatedColumnFormula>
    </tableColumn>
    <tableColumn id="3" xr3:uid="{1BE09C08-E071-4708-A430-E7D0E9AFFF26}" name="Órgão Comprador / Fornecedor" dataDxfId="2934">
      <calculatedColumnFormula>IF($U$44="Não","",IF($J32="C",IF(ISBLANK($E32),"",$E32),""))</calculatedColumnFormula>
    </tableColumn>
    <tableColumn id="4" xr3:uid="{880177F1-6B64-4780-B1ED-2743795E8AB8}" name="Doc." dataDxfId="2933">
      <calculatedColumnFormula>IF($U$44="Não","",IF($J32="C",IF(ISBLANK($F32),"",$F32),""))</calculatedColumnFormula>
    </tableColumn>
    <tableColumn id="5" xr3:uid="{D766DC9A-A78D-4422-854C-A5EDA75B8686}" name="Preço Unitário Atualizado" dataDxfId="2932" dataCellStyle="Moeda">
      <calculatedColumnFormula>IF($U$44="Não","",IF($J32="C",G32*(1+K32),""))</calculatedColumnFormula>
    </tableColumn>
    <tableColumn id="7" xr3:uid="{CAF1134C-01BF-4032-853C-A202CC00EBF3}" name="Média dos Demais" dataDxfId="2931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2930" dataCellStyle="Moeda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2929" dataCellStyle="Moeda">
      <calculatedColumnFormula>IF($C$25=Aux!$E$13,"#",IF(Tabela1962[[#This Row],[Preço Unitário Atualizado]]="","#",IF(OR(Tabela1962[[#This Row],[Fonte]]=Aux!$C$5,Tabela1962[[#This Row],[Fonte]]=Aux!$C$6),"C",IF(Tabela1962[[#This Row],[%]]&gt;=0.75,"C","!"))))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2924">
      <calculatedColumnFormula>IF(Tabela191263[[#This Row],[Preço Unitário Atualizado]]="","",C32)</calculatedColumnFormula>
    </tableColumn>
    <tableColumn id="2" xr3:uid="{B1F0239E-7EE8-41AE-995C-65E0FA041E20}" name="Fonte" dataDxfId="2923">
      <calculatedColumnFormula>IF($U$69,IF($J57="C",IF(ISBLANK($D57),"",$D57),""),"")</calculatedColumnFormula>
    </tableColumn>
    <tableColumn id="3" xr3:uid="{DCEF730E-7B74-43D6-8B8B-F635B9AB3393}" name="Órgão Comprador / Fornecedor" dataDxfId="2922">
      <calculatedColumnFormula>IF($U$69,IF($J57="C",IF(ISBLANK($E57),"",$E57),""),"")</calculatedColumnFormula>
    </tableColumn>
    <tableColumn id="4" xr3:uid="{5CEA4C9C-B891-469A-B3AC-19DADDF9B3F0}" name="Doc." dataDxfId="2921">
      <calculatedColumnFormula>IF($U$69,IF($J57="C",IF(ISBLANK($F57),"",$F57),""),"")</calculatedColumnFormula>
    </tableColumn>
    <tableColumn id="5" xr3:uid="{CAB81149-7C92-4F8C-845B-1D36A7C75006}" name="Preço Unitário Atualizado" dataDxfId="29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2914"/>
    <tableColumn id="2" xr3:uid="{9DA51CAB-475D-40AE-A7AF-DD6D09FE2C6B}" name="Fonte" dataDxfId="2913"/>
    <tableColumn id="3" xr3:uid="{BD477CC8-B894-409E-BBA9-8028211FFFA4}" name="Órgão Comprador / Fornecedor" dataDxfId="2912"/>
    <tableColumn id="4" xr3:uid="{02A38C44-F4A0-4B4E-AE38-963990925A85}" name="Doc." dataDxfId="2911"/>
    <tableColumn id="5" xr3:uid="{0CCD5A8C-A973-4FA3-B47F-4DDA2717B424}" name="Preço Unitário" dataDxfId="2910" dataCellStyle="Moeda"/>
    <tableColumn id="10" xr3:uid="{B37AA2A4-E344-4AB7-BBE6-52F19EC28E22}" name="Início Validade (IN 65/2021)" dataDxfId="2909"/>
    <tableColumn id="9" xr3:uid="{FE564299-71EC-48B0-A216-AE25A0AB87A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2907" dataCellStyle="Moeda">
      <calculatedColumnFormula>IF($C$25=Aux!$E$13,"#",IF(COUNT(Tabela164[Preço Unitário])&lt;3,"#",IF(Tabela164[[#This Row],[Preço Unitário]]="","#",IF(Tabela164[[#This Row],[%]]&lt;=1.25,"C","!"))))</calculatedColumnFormula>
    </tableColumn>
    <tableColumn id="11" xr3:uid="{6661402E-5B79-4EF6-A61A-B0993E5539D8}" name="Índice de Atualização em %" dataDxfId="2906" dataCellStyle="Moeda"/>
    <tableColumn id="12" xr3:uid="{7F5201BE-BE14-4F4E-B391-5F2D08DB4536}" name="Preço Unitário Atualizado" dataDxfId="2905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2904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2903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2898">
      <calculatedColumnFormula>IF(Tabela1965[[#This Row],[Preço Unitário Atualizado]]="","",C32)</calculatedColumnFormula>
    </tableColumn>
    <tableColumn id="2" xr3:uid="{2A828637-8704-4D9A-9454-3B78DD56510B}" name="Fonte" dataDxfId="2897">
      <calculatedColumnFormula>IF($U$44="Não","",IF($J32="C",IF(ISBLANK($D32),"",$D32),""))</calculatedColumnFormula>
    </tableColumn>
    <tableColumn id="3" xr3:uid="{9BF6BA54-2AC7-49F4-97AB-4B7C65DB8066}" name="Órgão Comprador / Fornecedor" dataDxfId="2896">
      <calculatedColumnFormula>IF($U$44="Não","",IF($J32="C",IF(ISBLANK($E32),"",$E32),""))</calculatedColumnFormula>
    </tableColumn>
    <tableColumn id="4" xr3:uid="{BCAD4C8A-66B5-488C-8AFE-2338A7DD2A45}" name="Doc." dataDxfId="2895">
      <calculatedColumnFormula>IF($U$44="Não","",IF($J32="C",IF(ISBLANK($F32),"",$F32),""))</calculatedColumnFormula>
    </tableColumn>
    <tableColumn id="5" xr3:uid="{7F7AD8DE-55B8-4C9E-9889-5F836AF36BB3}" name="Preço Unitário Atualizado" dataDxfId="2894" dataCellStyle="Moeda">
      <calculatedColumnFormula>IF($U$44="Não","",IF($J32="C",G32*(1+K32),""))</calculatedColumnFormula>
    </tableColumn>
    <tableColumn id="7" xr3:uid="{B7536519-77A5-4FAD-8FB6-2CB0A9224333}" name="Média dos Demais" dataDxfId="2893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2892" dataCellStyle="Moeda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2891" dataCellStyle="Moeda">
      <calculatedColumnFormula>IF($C$25=Aux!$E$13,"#",IF(Tabela1965[[#This Row],[Preço Unitário Atualizado]]="","#",IF(OR(Tabela1965[[#This Row],[Fonte]]=Aux!$C$5,Tabela1965[[#This Row],[Fonte]]=Aux!$C$6),"C",IF(Tabela1965[[#This Row],[%]]&gt;=0.75,"C","!"))))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2886">
      <calculatedColumnFormula>IF(Tabela191266[[#This Row],[Preço Unitário Atualizado]]="","",C32)</calculatedColumnFormula>
    </tableColumn>
    <tableColumn id="2" xr3:uid="{0D4EE5A0-56AA-42D7-B4BA-3F8796FB60E0}" name="Fonte" dataDxfId="2885">
      <calculatedColumnFormula>IF($U$69,IF($J57="C",IF(ISBLANK($D57),"",$D57),""),"")</calculatedColumnFormula>
    </tableColumn>
    <tableColumn id="3" xr3:uid="{521ACD8C-DC19-4051-83C3-642097AA7ED0}" name="Órgão Comprador / Fornecedor" dataDxfId="2884">
      <calculatedColumnFormula>IF($U$69,IF($J57="C",IF(ISBLANK($E57),"",$E57),""),"")</calculatedColumnFormula>
    </tableColumn>
    <tableColumn id="4" xr3:uid="{6BFD12C1-B704-4B66-A6FF-C0D57ACC5442}" name="Doc." dataDxfId="2883">
      <calculatedColumnFormula>IF($U$69,IF($J57="C",IF(ISBLANK($F57),"",$F57),""),"")</calculatedColumnFormula>
    </tableColumn>
    <tableColumn id="5" xr3:uid="{74EA43A8-DAE4-4DAA-995E-00059F573AB0}" name="Preço Unitário Atualizado" dataDxfId="28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2876"/>
    <tableColumn id="2" xr3:uid="{58B99D4B-DD14-4B07-A667-8443D052051C}" name="Fonte" dataDxfId="2875"/>
    <tableColumn id="3" xr3:uid="{79467EDB-855E-4AB7-877D-41548B034EBF}" name="Órgão Comprador / Fornecedor" dataDxfId="2874"/>
    <tableColumn id="4" xr3:uid="{105D914C-35BB-449D-8B77-B6EAB1E72BE8}" name="Doc." dataDxfId="2873"/>
    <tableColumn id="5" xr3:uid="{C1095301-1A92-450A-8315-B8AF3DA2AC00}" name="Preço Unitário" dataDxfId="2872" dataCellStyle="Moeda"/>
    <tableColumn id="10" xr3:uid="{EE67DC04-2EFC-49BF-B587-AD1AD489495E}" name="Início Validade (IN 65/2021)" dataDxfId="2871"/>
    <tableColumn id="9" xr3:uid="{F25A6BA8-EB1C-43F5-981A-10BB570D5512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2869" dataCellStyle="Moeda">
      <calculatedColumnFormula>IF($C$25=Aux!$E$13,"#",IF(COUNT(Tabela194[Preço Unitário])&lt;3,"#",IF(Tabela194[[#This Row],[Preço Unitário]]="","#",IF(Tabela194[[#This Row],[%]]&lt;=1.25,"C","!"))))</calculatedColumnFormula>
    </tableColumn>
    <tableColumn id="11" xr3:uid="{EA557B76-FFF1-4CDD-A850-D71041B855BC}" name="Índice de Atualização em %" dataDxfId="2868" dataCellStyle="Moeda"/>
    <tableColumn id="12" xr3:uid="{E9F74E2B-0E97-4468-A4B9-137928ECBDF5}" name="Preço Unitário Atualizado" dataDxfId="2867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2866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2865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2860">
      <calculatedColumnFormula>IF(Tabela1995[[#This Row],[Preço Unitário Atualizado]]="","",C32)</calculatedColumnFormula>
    </tableColumn>
    <tableColumn id="2" xr3:uid="{039763F5-F45E-41AC-A933-4BFC3252ACB9}" name="Fonte" dataDxfId="2859">
      <calculatedColumnFormula>IF($U$44="Não","",IF($J32="C",IF(ISBLANK($D32),"",$D32),""))</calculatedColumnFormula>
    </tableColumn>
    <tableColumn id="3" xr3:uid="{97108A69-E039-4AFB-B6A2-FDC8E48CED00}" name="Órgão Comprador / Fornecedor" dataDxfId="2858">
      <calculatedColumnFormula>IF($U$44="Não","",IF($J32="C",IF(ISBLANK($E32),"",$E32),""))</calculatedColumnFormula>
    </tableColumn>
    <tableColumn id="4" xr3:uid="{A8EA33BC-550C-4EB6-BADA-7D9D803CBC3F}" name="Doc." dataDxfId="2857">
      <calculatedColumnFormula>IF($U$44="Não","",IF($J32="C",IF(ISBLANK($F32),"",$F32),""))</calculatedColumnFormula>
    </tableColumn>
    <tableColumn id="5" xr3:uid="{DC7A4A7D-9FF7-4345-92D6-A9DC6AE11443}" name="Preço Unitário Atualizado" dataDxfId="2856" dataCellStyle="Moeda">
      <calculatedColumnFormula>IF($U$44="Não","",IF($J32="C",G32*(1+K32),""))</calculatedColumnFormula>
    </tableColumn>
    <tableColumn id="7" xr3:uid="{7320A095-E2FE-4F9E-A80B-7446F70CC108}" name="Média dos Demais" dataDxfId="2855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2854" dataCellStyle="Moeda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2853" dataCellStyle="Moeda">
      <calculatedColumnFormula>IF($C$25=Aux!$E$13,"#",IF(Tabela1995[[#This Row],[Preço Unitário Atualizado]]="","#",IF(OR(Tabela1995[[#This Row],[Fonte]]=Aux!$C$5,Tabela1995[[#This Row],[Fonte]]=Aux!$C$6),"C",IF(Tabela1995[[#This Row],[%]]&gt;=0.75,"C","!"))))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2848">
      <calculatedColumnFormula>IF(Tabela191296[[#This Row],[Preço Unitário Atualizado]]="","",C32)</calculatedColumnFormula>
    </tableColumn>
    <tableColumn id="2" xr3:uid="{B4FC5D2D-B3F1-40F2-B1B9-A8A2555CABB0}" name="Fonte" dataDxfId="2847">
      <calculatedColumnFormula>IF($U$69,IF($J57="C",IF(ISBLANK($D57),"",$D57),""),"")</calculatedColumnFormula>
    </tableColumn>
    <tableColumn id="3" xr3:uid="{880D0516-92AE-4B60-A606-3464F5CB7821}" name="Órgão Comprador / Fornecedor" dataDxfId="2846">
      <calculatedColumnFormula>IF($U$69,IF($J57="C",IF(ISBLANK($E57),"",$E57),""),"")</calculatedColumnFormula>
    </tableColumn>
    <tableColumn id="4" xr3:uid="{46917D91-12DD-496F-ADF4-26AC8CD81D12}" name="Doc." dataDxfId="2845">
      <calculatedColumnFormula>IF($U$69,IF($J57="C",IF(ISBLANK($F57),"",$F57),""),"")</calculatedColumnFormula>
    </tableColumn>
    <tableColumn id="5" xr3:uid="{3FC3FBD6-634E-4F32-B885-BAD29BB4F9B9}" name="Preço Unitário Atualizado" dataDxfId="284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2838"/>
    <tableColumn id="2" xr3:uid="{01E900BD-5E33-434F-91A0-FECCF6746BCB}" name="Fonte" dataDxfId="2837"/>
    <tableColumn id="3" xr3:uid="{707E1C0B-C867-45EA-B4AD-5A6EAE59EA5A}" name="Órgão Comprador / Fornecedor" dataDxfId="2836"/>
    <tableColumn id="4" xr3:uid="{8FB7F053-704C-48DD-B17D-CE18AB0A76A6}" name="Doc." dataDxfId="2835"/>
    <tableColumn id="5" xr3:uid="{AA5DBBDF-8F70-447A-8546-2C0062C2B665}" name="Preço Unitário" dataDxfId="2834" dataCellStyle="Moeda"/>
    <tableColumn id="10" xr3:uid="{ED5DC3EC-E503-457B-B927-D662B6B72D8A}" name="Início Validade (IN 65/2021)" dataDxfId="2833"/>
    <tableColumn id="9" xr3:uid="{0D954EA8-2F81-4A83-A618-41A3D3184A78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2831" dataCellStyle="Moeda">
      <calculatedColumnFormula>IF($C$25=Aux!$E$13,"#",IF(COUNT(Tabela1145[Preço Unitário])&lt;3,"#",IF(Tabela1145[[#This Row],[Preço Unitário]]="","#",IF(Tabela1145[[#This Row],[%]]&lt;=1.25,"C","!"))))</calculatedColumnFormula>
    </tableColumn>
    <tableColumn id="11" xr3:uid="{454A9171-26AF-4967-950C-5BBD566E69F1}" name="Índice de Atualização em %" dataDxfId="2830" dataCellStyle="Moeda"/>
    <tableColumn id="12" xr3:uid="{A8946740-69DE-40E8-8DF5-3F023EBEDC88}" name="Preço Unitário Atualizado" dataDxfId="2829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2828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2827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2822">
      <calculatedColumnFormula>IF(Tabela19146[[#This Row],[Preço Unitário Atualizado]]="","",C32)</calculatedColumnFormula>
    </tableColumn>
    <tableColumn id="2" xr3:uid="{622855D0-A68F-4CA7-8605-E55DC8B288D3}" name="Fonte" dataDxfId="2821">
      <calculatedColumnFormula>IF($U$44="Não","",IF($J32="C",IF(ISBLANK($D32),"",$D32),""))</calculatedColumnFormula>
    </tableColumn>
    <tableColumn id="3" xr3:uid="{30D4F881-ED51-4418-8684-318527E40E57}" name="Órgão Comprador / Fornecedor" dataDxfId="2820">
      <calculatedColumnFormula>IF($U$44="Não","",IF($J32="C",IF(ISBLANK($E32),"",$E32),""))</calculatedColumnFormula>
    </tableColumn>
    <tableColumn id="4" xr3:uid="{4816BC0E-1A41-4AE6-B174-BDCF14405FF7}" name="Doc." dataDxfId="2819">
      <calculatedColumnFormula>IF($U$44="Não","",IF($J32="C",IF(ISBLANK($F32),"",$F32),""))</calculatedColumnFormula>
    </tableColumn>
    <tableColumn id="5" xr3:uid="{7F6145AD-21B9-4AD0-BF0B-2EEFF2CD77AA}" name="Preço Unitário Atualizado" dataDxfId="2818" dataCellStyle="Moeda">
      <calculatedColumnFormula>IF($U$44="Não","",IF($J32="C",G32*(1+K32),""))</calculatedColumnFormula>
    </tableColumn>
    <tableColumn id="7" xr3:uid="{DBCCEB92-7BFC-4BD4-939A-7091D6B724A6}" name="Média dos Demais" dataDxfId="2817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2816" dataCellStyle="Moeda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2815" dataCellStyle="Moeda">
      <calculatedColumnFormula>IF($C$25=Aux!$E$13,"#",IF(Tabela19146[[#This Row],[Preço Unitário Atualizado]]="","#",IF(OR(Tabela19146[[#This Row],[Fonte]]=Aux!$C$5,Tabela19146[[#This Row],[Fonte]]=Aux!$C$6),"C",IF(Tabela19146[[#This Row],[%]]&gt;=0.75,"C","!"))))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2810">
      <calculatedColumnFormula>IF(Tabela1912147[[#This Row],[Preço Unitário Atualizado]]="","",C32)</calculatedColumnFormula>
    </tableColumn>
    <tableColumn id="2" xr3:uid="{F0ADA231-D773-4EF7-B531-3C66115A05C9}" name="Fonte" dataDxfId="2809">
      <calculatedColumnFormula>IF($U$69,IF($J57="C",IF(ISBLANK($D57),"",$D57),""),"")</calculatedColumnFormula>
    </tableColumn>
    <tableColumn id="3" xr3:uid="{E67589A1-FD78-4851-815D-D74B2F35E30E}" name="Órgão Comprador / Fornecedor" dataDxfId="2808">
      <calculatedColumnFormula>IF($U$69,IF($J57="C",IF(ISBLANK($E57),"",$E57),""),"")</calculatedColumnFormula>
    </tableColumn>
    <tableColumn id="4" xr3:uid="{A87BC53E-BC98-4FD2-8CF8-CB6A553B1C72}" name="Doc." dataDxfId="2807">
      <calculatedColumnFormula>IF($U$69,IF($J57="C",IF(ISBLANK($F57),"",$F57),""),"")</calculatedColumnFormula>
    </tableColumn>
    <tableColumn id="5" xr3:uid="{CB0517B4-499E-4243-8B97-86D3ECF7E269}" name="Preço Unitário Atualizado" dataDxfId="280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2800"/>
    <tableColumn id="2" xr3:uid="{CB114492-4FDA-48B6-B721-E21310E191DC}" name="Fonte" dataDxfId="2799"/>
    <tableColumn id="3" xr3:uid="{7FF32F10-9689-4F4A-940C-06A551B8EBD0}" name="Órgão Comprador / Fornecedor" dataDxfId="2798"/>
    <tableColumn id="4" xr3:uid="{36A68B25-FFDC-462B-9343-171F3D50C6F4}" name="Doc." dataDxfId="2797"/>
    <tableColumn id="5" xr3:uid="{C6AB66AE-ED30-4CF3-B717-0E4ABED28780}" name="Preço Unitário" dataDxfId="2796" dataCellStyle="Moeda"/>
    <tableColumn id="10" xr3:uid="{D4F75EE5-062A-4D29-B1C0-9CB7EF110AB9}" name="Início Validade (IN 65/2021)" dataDxfId="2795"/>
    <tableColumn id="9" xr3:uid="{89D386DF-AAB4-414F-A217-175BE1B4781B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2793" dataCellStyle="Moeda">
      <calculatedColumnFormula>IF($C$25=Aux!$E$13,"#",IF(COUNT(Tabela188[Preço Unitário])&lt;3,"#",IF(Tabela188[[#This Row],[Preço Unitário]]="","#",IF(Tabela188[[#This Row],[%]]&lt;=1.25,"C","!"))))</calculatedColumnFormula>
    </tableColumn>
    <tableColumn id="11" xr3:uid="{DDC4847C-46C7-4C3A-A090-36BBC5CD8307}" name="Índice de Atualização em %" dataDxfId="2792" dataCellStyle="Moeda"/>
    <tableColumn id="12" xr3:uid="{EB434D2C-A26B-4817-BA38-81B7F2C5AD55}" name="Preço Unitário Atualizado" dataDxfId="2791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2790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2789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2784">
      <calculatedColumnFormula>IF(Tabela1989[[#This Row],[Preço Unitário Atualizado]]="","",C32)</calculatedColumnFormula>
    </tableColumn>
    <tableColumn id="2" xr3:uid="{EE0FC00D-E2AE-4A95-B457-917312CE4A99}" name="Fonte" dataDxfId="2783">
      <calculatedColumnFormula>IF($U$44="Não","",IF($J32="C",IF(ISBLANK($D32),"",$D32),""))</calculatedColumnFormula>
    </tableColumn>
    <tableColumn id="3" xr3:uid="{EB152D00-A478-4C91-A2FD-EC42BC2606B7}" name="Órgão Comprador / Fornecedor" dataDxfId="2782">
      <calculatedColumnFormula>IF($U$44="Não","",IF($J32="C",IF(ISBLANK($E32),"",$E32),""))</calculatedColumnFormula>
    </tableColumn>
    <tableColumn id="4" xr3:uid="{673B95D1-7E7D-4AB9-AB73-822A6AF42E0B}" name="Doc." dataDxfId="2781">
      <calculatedColumnFormula>IF($U$44="Não","",IF($J32="C",IF(ISBLANK($F32),"",$F32),""))</calculatedColumnFormula>
    </tableColumn>
    <tableColumn id="5" xr3:uid="{F710F517-9741-40EF-AEB0-0D6FEEBF3B6E}" name="Preço Unitário Atualizado" dataDxfId="2780" dataCellStyle="Moeda">
      <calculatedColumnFormula>IF($U$44="Não","",IF($J32="C",G32*(1+K32),""))</calculatedColumnFormula>
    </tableColumn>
    <tableColumn id="7" xr3:uid="{9DE23047-2F9C-4569-8955-6290193D10A5}" name="Média dos Demais" dataDxfId="2779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2778" dataCellStyle="Moeda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2777" dataCellStyle="Moeda">
      <calculatedColumnFormula>IF($C$25=Aux!$E$13,"#",IF(Tabela1989[[#This Row],[Preço Unitário Atualizado]]="","#",IF(OR(Tabela1989[[#This Row],[Fonte]]=Aux!$C$5,Tabela1989[[#This Row],[Fonte]]=Aux!$C$6),"C",IF(Tabela1989[[#This Row],[%]]&gt;=0.75,"C","!"))))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2772">
      <calculatedColumnFormula>IF(Tabela191290[[#This Row],[Preço Unitário Atualizado]]="","",C32)</calculatedColumnFormula>
    </tableColumn>
    <tableColumn id="2" xr3:uid="{D2BDCEBB-95FC-4315-B48A-79DDF92562FB}" name="Fonte" dataDxfId="2771">
      <calculatedColumnFormula>IF($U$69,IF($J57="C",IF(ISBLANK($D57),"",$D57),""),"")</calculatedColumnFormula>
    </tableColumn>
    <tableColumn id="3" xr3:uid="{FD91CD70-1489-4DC6-B1C4-5A88F485FB46}" name="Órgão Comprador / Fornecedor" dataDxfId="2770">
      <calculatedColumnFormula>IF($U$69,IF($J57="C",IF(ISBLANK($E57),"",$E57),""),"")</calculatedColumnFormula>
    </tableColumn>
    <tableColumn id="4" xr3:uid="{D0EE0098-043A-4762-8B78-C7AA07EBF398}" name="Doc." dataDxfId="2769">
      <calculatedColumnFormula>IF($U$69,IF($J57="C",IF(ISBLANK($F57),"",$F57),""),"")</calculatedColumnFormula>
    </tableColumn>
    <tableColumn id="5" xr3:uid="{234EA138-8B2D-40AE-ACE5-DAD0A2E516C0}" name="Preço Unitário Atualizado" dataDxfId="276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2762"/>
    <tableColumn id="2" xr3:uid="{53D21AD2-9899-4BC4-B15B-6DBAF97B1BDC}" name="Fonte" dataDxfId="2761"/>
    <tableColumn id="3" xr3:uid="{AF8479FD-8178-4DDD-939C-32A978A3BEA6}" name="Órgão Comprador / Fornecedor" dataDxfId="2760"/>
    <tableColumn id="4" xr3:uid="{D769A1B7-9CCF-44CB-8833-C6017996FBEF}" name="Doc." dataDxfId="2759"/>
    <tableColumn id="5" xr3:uid="{B9001B35-0CC8-4A37-96C8-CB6245094D65}" name="Preço Unitário" dataDxfId="2758" dataCellStyle="Moeda"/>
    <tableColumn id="10" xr3:uid="{E40AD89C-9A9E-430F-AFC0-38EA8BC645C3}" name="Início Validade (IN 65/2021)" dataDxfId="2757"/>
    <tableColumn id="9" xr3:uid="{3462FC35-B754-4C76-BD95-EA490EA22522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2755" dataCellStyle="Moeda">
      <calculatedColumnFormula>IF($C$25=Aux!$E$13,"#",IF(COUNT(Tabela1103[Preço Unitário])&lt;3,"#",IF(Tabela1103[[#This Row],[Preço Unitário]]="","#",IF(Tabela1103[[#This Row],[%]]&lt;=1.25,"C","!"))))</calculatedColumnFormula>
    </tableColumn>
    <tableColumn id="11" xr3:uid="{93CA3A7F-0BF7-408B-9016-8098EAFF0B19}" name="Índice de Atualização em %" dataDxfId="2754" dataCellStyle="Moeda"/>
    <tableColumn id="12" xr3:uid="{07B9DB67-A7FF-4C22-93CB-69633945F21A}" name="Preço Unitário Atualizado" dataDxfId="275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275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275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2746">
      <calculatedColumnFormula>IF(Tabela19104[[#This Row],[Preço Unitário Atualizado]]="","",C32)</calculatedColumnFormula>
    </tableColumn>
    <tableColumn id="2" xr3:uid="{54E45D91-A0B5-499C-BFA3-D35A21F7B945}" name="Fonte" dataDxfId="2745">
      <calculatedColumnFormula>IF($U$44="Não","",IF($J32="C",IF(ISBLANK($D32),"",$D32),""))</calculatedColumnFormula>
    </tableColumn>
    <tableColumn id="3" xr3:uid="{47ED184B-88CC-4419-B59F-48C521F7D6A2}" name="Órgão Comprador / Fornecedor" dataDxfId="2744">
      <calculatedColumnFormula>IF($U$44="Não","",IF($J32="C",IF(ISBLANK($E32),"",$E32),""))</calculatedColumnFormula>
    </tableColumn>
    <tableColumn id="4" xr3:uid="{5E58EAED-E116-4087-9166-F8F0A710E2B3}" name="Doc." dataDxfId="2743">
      <calculatedColumnFormula>IF($U$44="Não","",IF($J32="C",IF(ISBLANK($F32),"",$F32),""))</calculatedColumnFormula>
    </tableColumn>
    <tableColumn id="5" xr3:uid="{3CB3C178-FB87-4F4E-A890-3B5C074E74E5}" name="Preço Unitário Atualizado" dataDxfId="2742" dataCellStyle="Moeda">
      <calculatedColumnFormula>IF($U$44="Não","",IF($J32="C",G32*(1+K32),""))</calculatedColumnFormula>
    </tableColumn>
    <tableColumn id="7" xr3:uid="{6B419D04-7F25-4577-BD64-E258858B7607}" name="Média dos Demais" dataDxfId="274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2740" dataCellStyle="Moeda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2739" dataCellStyle="Moeda">
      <calculatedColumnFormula>IF($C$25=Aux!$E$13,"#",IF(Tabela19104[[#This Row],[Preço Unitário Atualizado]]="","#",IF(OR(Tabela19104[[#This Row],[Fonte]]=Aux!$C$5,Tabela19104[[#This Row],[Fonte]]=Aux!$C$6),"C",IF(Tabela19104[[#This Row],[%]]&gt;=0.75,"C","!"))))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2734">
      <calculatedColumnFormula>IF(Tabela1912105[[#This Row],[Preço Unitário Atualizado]]="","",C32)</calculatedColumnFormula>
    </tableColumn>
    <tableColumn id="2" xr3:uid="{D8BE7BA0-92B2-4DE7-8F05-C3D6AAC66D21}" name="Fonte" dataDxfId="2733">
      <calculatedColumnFormula>IF($U$69,IF($J57="C",IF(ISBLANK($D57),"",$D57),""),"")</calculatedColumnFormula>
    </tableColumn>
    <tableColumn id="3" xr3:uid="{99B8CEC6-2189-4987-A029-DD67E4CBBE0A}" name="Órgão Comprador / Fornecedor" dataDxfId="2732">
      <calculatedColumnFormula>IF($U$69,IF($J57="C",IF(ISBLANK($E57),"",$E57),""),"")</calculatedColumnFormula>
    </tableColumn>
    <tableColumn id="4" xr3:uid="{0B830EBF-D8DC-420A-92A9-BE3C12542F61}" name="Doc." dataDxfId="2731">
      <calculatedColumnFormula>IF($U$69,IF($J57="C",IF(ISBLANK($F57),"",$F57),""),"")</calculatedColumnFormula>
    </tableColumn>
    <tableColumn id="5" xr3:uid="{B7355113-D649-451B-83C2-D774AA680259}" name="Preço Unitário Atualizado" dataDxfId="27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2724"/>
    <tableColumn id="2" xr3:uid="{EA4E897A-910A-4B26-B3A0-B87AF48A15B5}" name="Fonte" dataDxfId="2723"/>
    <tableColumn id="3" xr3:uid="{BE9110D5-99E9-4E52-8BDF-BE06EDAE27B9}" name="Órgão Comprador / Fornecedor" dataDxfId="2722"/>
    <tableColumn id="4" xr3:uid="{CA781CAE-1340-41F9-B122-7C4F6EB3D646}" name="Doc." dataDxfId="2721"/>
    <tableColumn id="5" xr3:uid="{6116309B-3552-4603-B581-D7045BDCE8F5}" name="Preço Unitário" dataDxfId="2720" dataCellStyle="Moeda"/>
    <tableColumn id="10" xr3:uid="{B665B270-3B87-4814-836C-356013BF7B2C}" name="Início Validade (IN 65/2021)" dataDxfId="2719"/>
    <tableColumn id="9" xr3:uid="{3FD99814-413E-4609-BA8D-28CE4657F6FA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2717" dataCellStyle="Moeda">
      <calculatedColumnFormula>IF($C$25=Aux!$E$13,"#",IF(COUNT(Tabela182[Preço Unitário])&lt;3,"#",IF(Tabela182[[#This Row],[Preço Unitário]]="","#",IF(Tabela182[[#This Row],[%]]&lt;=1.25,"C","!"))))</calculatedColumnFormula>
    </tableColumn>
    <tableColumn id="11" xr3:uid="{A88C38ED-E77E-4AB3-AC30-C712FD909146}" name="Índice de Atualização em %" dataDxfId="2716" dataCellStyle="Moeda"/>
    <tableColumn id="12" xr3:uid="{23968474-9940-4EA7-B680-8C1BDA62BC00}" name="Preço Unitário Atualizado" dataDxfId="2715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2714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2713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2708">
      <calculatedColumnFormula>IF(Tabela1983[[#This Row],[Preço Unitário Atualizado]]="","",C32)</calculatedColumnFormula>
    </tableColumn>
    <tableColumn id="2" xr3:uid="{2DBB676A-5668-41ED-A779-7E91C5A9C522}" name="Fonte" dataDxfId="2707">
      <calculatedColumnFormula>IF($U$44="Não","",IF($J32="C",IF(ISBLANK($D32),"",$D32),""))</calculatedColumnFormula>
    </tableColumn>
    <tableColumn id="3" xr3:uid="{3315EF92-F26C-4111-988D-01E16F73F140}" name="Órgão Comprador / Fornecedor" dataDxfId="2706">
      <calculatedColumnFormula>IF($U$44="Não","",IF($J32="C",IF(ISBLANK($E32),"",$E32),""))</calculatedColumnFormula>
    </tableColumn>
    <tableColumn id="4" xr3:uid="{3BB97AD1-44ED-4D77-A272-CCD902ADE376}" name="Doc." dataDxfId="2705">
      <calculatedColumnFormula>IF($U$44="Não","",IF($J32="C",IF(ISBLANK($F32),"",$F32),""))</calculatedColumnFormula>
    </tableColumn>
    <tableColumn id="5" xr3:uid="{4CF344DC-863A-43AF-9F23-45040F88AFD0}" name="Preço Unitário Atualizado" dataDxfId="2704" dataCellStyle="Moeda">
      <calculatedColumnFormula>IF($U$44="Não","",IF($J32="C",G32*(1+K32),""))</calculatedColumnFormula>
    </tableColumn>
    <tableColumn id="7" xr3:uid="{D5F0FAD5-7F2E-4B33-9C8F-744C0B142077}" name="Média dos Demais" dataDxfId="2703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2702" dataCellStyle="Moeda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2701" dataCellStyle="Moeda">
      <calculatedColumnFormula>IF($C$25=Aux!$E$13,"#",IF(Tabela1983[[#This Row],[Preço Unitário Atualizado]]="","#",IF(OR(Tabela1983[[#This Row],[Fonte]]=Aux!$C$5,Tabela1983[[#This Row],[Fonte]]=Aux!$C$6),"C",IF(Tabela1983[[#This Row],[%]]&gt;=0.75,"C","!"))))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2696">
      <calculatedColumnFormula>IF(Tabela191284[[#This Row],[Preço Unitário Atualizado]]="","",C32)</calculatedColumnFormula>
    </tableColumn>
    <tableColumn id="2" xr3:uid="{9AA3D890-41E3-44A8-BA4B-425E88F104F9}" name="Fonte" dataDxfId="2695">
      <calculatedColumnFormula>IF($U$69,IF($J57="C",IF(ISBLANK($D57),"",$D57),""),"")</calculatedColumnFormula>
    </tableColumn>
    <tableColumn id="3" xr3:uid="{D341A761-36F9-4D69-AC35-A91187898132}" name="Órgão Comprador / Fornecedor" dataDxfId="2694">
      <calculatedColumnFormula>IF($U$69,IF($J57="C",IF(ISBLANK($E57),"",$E57),""),"")</calculatedColumnFormula>
    </tableColumn>
    <tableColumn id="4" xr3:uid="{334960CE-55C5-4622-92D7-3B14BCDC2F65}" name="Doc." dataDxfId="2693">
      <calculatedColumnFormula>IF($U$69,IF($J57="C",IF(ISBLANK($F57),"",$F57),""),"")</calculatedColumnFormula>
    </tableColumn>
    <tableColumn id="5" xr3:uid="{EDF7787D-64B3-4500-A6E3-8BC2078A466A}" name="Preço Unitário Atualizado" dataDxfId="26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2686"/>
    <tableColumn id="2" xr3:uid="{05070476-5DAA-4B33-9833-3643B55F2019}" name="Fonte" dataDxfId="2685"/>
    <tableColumn id="3" xr3:uid="{DF3CD170-3131-4A5F-B7BF-4E1CC83D7476}" name="Órgão Comprador / Fornecedor" dataDxfId="2684"/>
    <tableColumn id="4" xr3:uid="{8228C7F7-1A48-4933-B689-1C3033C4B754}" name="Doc." dataDxfId="2683"/>
    <tableColumn id="5" xr3:uid="{E20D7F1F-2F6E-4F85-B284-FB133FA0637C}" name="Preço Unitário" dataDxfId="2682" dataCellStyle="Moeda"/>
    <tableColumn id="10" xr3:uid="{F9B5BC86-0D96-4376-B562-C7942B69A463}" name="Início Validade (IN 65/2021)" dataDxfId="2681"/>
    <tableColumn id="9" xr3:uid="{0C56E1CE-C41C-46AD-8B9C-F08C716AFA73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2679" dataCellStyle="Moeda">
      <calculatedColumnFormula>IF($C$25=Aux!$E$13,"#",IF(COUNT(Tabela185[Preço Unitário])&lt;3,"#",IF(Tabela185[[#This Row],[Preço Unitário]]="","#",IF(Tabela185[[#This Row],[%]]&lt;=1.25,"C","!"))))</calculatedColumnFormula>
    </tableColumn>
    <tableColumn id="11" xr3:uid="{0CF66F7D-077A-42F4-A357-05A537957C93}" name="Índice de Atualização em %" dataDxfId="2678" dataCellStyle="Moeda"/>
    <tableColumn id="12" xr3:uid="{4BF02D00-AF0A-4143-8E9C-E3CA89E31363}" name="Preço Unitário Atualizado" dataDxfId="2677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2676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2675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2670">
      <calculatedColumnFormula>IF(Tabela1986[[#This Row],[Preço Unitário Atualizado]]="","",C32)</calculatedColumnFormula>
    </tableColumn>
    <tableColumn id="2" xr3:uid="{40148F7F-AA24-4C28-A75C-5C8E670E7995}" name="Fonte" dataDxfId="2669">
      <calculatedColumnFormula>IF($U$44="Não","",IF($J32="C",IF(ISBLANK($D32),"",$D32),""))</calculatedColumnFormula>
    </tableColumn>
    <tableColumn id="3" xr3:uid="{32B0971D-DA43-476A-8DA4-0916BD909365}" name="Órgão Comprador / Fornecedor" dataDxfId="2668">
      <calculatedColumnFormula>IF($U$44="Não","",IF($J32="C",IF(ISBLANK($E32),"",$E32),""))</calculatedColumnFormula>
    </tableColumn>
    <tableColumn id="4" xr3:uid="{863E6588-A6DE-4440-980C-BBB176F3CDEC}" name="Doc." dataDxfId="2667">
      <calculatedColumnFormula>IF($U$44="Não","",IF($J32="C",IF(ISBLANK($F32),"",$F32),""))</calculatedColumnFormula>
    </tableColumn>
    <tableColumn id="5" xr3:uid="{5BD78216-9B00-46EB-A600-7D3406BBD09B}" name="Preço Unitário Atualizado" dataDxfId="2666" dataCellStyle="Moeda">
      <calculatedColumnFormula>IF($U$44="Não","",IF($J32="C",G32*(1+K32),""))</calculatedColumnFormula>
    </tableColumn>
    <tableColumn id="7" xr3:uid="{6BBB534C-72EF-4AF9-AE4A-2B57FB0AEE46}" name="Média dos Demais" dataDxfId="2665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2664" dataCellStyle="Moeda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2663" dataCellStyle="Moeda">
      <calculatedColumnFormula>IF($C$25=Aux!$E$13,"#",IF(Tabela1986[[#This Row],[Preço Unitário Atualizado]]="","#",IF(OR(Tabela1986[[#This Row],[Fonte]]=Aux!$C$5,Tabela1986[[#This Row],[Fonte]]=Aux!$C$6),"C",IF(Tabela1986[[#This Row],[%]]&gt;=0.75,"C","!"))))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2658">
      <calculatedColumnFormula>IF(Tabela191287[[#This Row],[Preço Unitário Atualizado]]="","",C32)</calculatedColumnFormula>
    </tableColumn>
    <tableColumn id="2" xr3:uid="{9184B88A-E652-4D0E-8376-084B14856BE6}" name="Fonte" dataDxfId="2657">
      <calculatedColumnFormula>IF($U$69,IF($J57="C",IF(ISBLANK($D57),"",$D57),""),"")</calculatedColumnFormula>
    </tableColumn>
    <tableColumn id="3" xr3:uid="{B6544797-0A92-47A9-A187-012271B1236E}" name="Órgão Comprador / Fornecedor" dataDxfId="2656">
      <calculatedColumnFormula>IF($U$69,IF($J57="C",IF(ISBLANK($E57),"",$E57),""),"")</calculatedColumnFormula>
    </tableColumn>
    <tableColumn id="4" xr3:uid="{F748DC89-F00D-4006-B185-12508EE23D74}" name="Doc." dataDxfId="2655">
      <calculatedColumnFormula>IF($U$69,IF($J57="C",IF(ISBLANK($F57),"",$F57),""),"")</calculatedColumnFormula>
    </tableColumn>
    <tableColumn id="5" xr3:uid="{7F83D4C2-AEBA-4922-83D4-972205FD93C8}" name="Preço Unitário Atualizado" dataDxfId="265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2648"/>
    <tableColumn id="2" xr3:uid="{C9486B75-DBDB-4FF7-A966-4E3B38783A2A}" name="Fonte" dataDxfId="2647"/>
    <tableColumn id="3" xr3:uid="{73C1179E-80C7-4788-B076-FDDD814BC1E8}" name="Órgão Comprador / Fornecedor" dataDxfId="2646"/>
    <tableColumn id="4" xr3:uid="{AB25BA52-6F36-4A16-BBCF-66626B65FC54}" name="Doc." dataDxfId="2645"/>
    <tableColumn id="5" xr3:uid="{B677CE9C-ECDE-4C12-B3F8-F3DBF15E8F3C}" name="Preço Unitário" dataDxfId="2644" dataCellStyle="Moeda"/>
    <tableColumn id="10" xr3:uid="{8BA6B83B-20B6-4214-A01D-322F9BD947C7}" name="Início Validade (IN 65/2021)" dataDxfId="2643"/>
    <tableColumn id="9" xr3:uid="{5C823E2C-F2B9-410D-AE45-5EE77268F87F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2641" dataCellStyle="Moeda">
      <calculatedColumnFormula>IF($C$25=Aux!$E$13,"#",IF(COUNT(Tabela1115[Preço Unitário])&lt;3,"#",IF(Tabela1115[[#This Row],[Preço Unitário]]="","#",IF(Tabela1115[[#This Row],[%]]&lt;=1.25,"C","!"))))</calculatedColumnFormula>
    </tableColumn>
    <tableColumn id="11" xr3:uid="{D94F1605-599A-4007-94AF-CA4406CDEB94}" name="Índice de Atualização em %" dataDxfId="2640" dataCellStyle="Moeda"/>
    <tableColumn id="12" xr3:uid="{6730D9F6-1013-4182-9A19-B4A2F4744945}" name="Preço Unitário Atualizado" dataDxfId="2639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2638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2637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2632">
      <calculatedColumnFormula>IF(Tabela19116[[#This Row],[Preço Unitário Atualizado]]="","",C32)</calculatedColumnFormula>
    </tableColumn>
    <tableColumn id="2" xr3:uid="{4FE2370A-9984-45B6-A36A-52B29B8DDA29}" name="Fonte" dataDxfId="2631">
      <calculatedColumnFormula>IF($U$44="Não","",IF($J32="C",IF(ISBLANK($D32),"",$D32),""))</calculatedColumnFormula>
    </tableColumn>
    <tableColumn id="3" xr3:uid="{96A5F545-80D5-4EE5-BB01-03F96C459464}" name="Órgão Comprador / Fornecedor" dataDxfId="2630">
      <calculatedColumnFormula>IF($U$44="Não","",IF($J32="C",IF(ISBLANK($E32),"",$E32),""))</calculatedColumnFormula>
    </tableColumn>
    <tableColumn id="4" xr3:uid="{1444F5A8-BBF2-44A5-8691-F5FEBF017C1C}" name="Doc." dataDxfId="2629">
      <calculatedColumnFormula>IF($U$44="Não","",IF($J32="C",IF(ISBLANK($F32),"",$F32),""))</calculatedColumnFormula>
    </tableColumn>
    <tableColumn id="5" xr3:uid="{BD84461B-5AEB-4161-8EE2-D879561F0D4E}" name="Preço Unitário Atualizado" dataDxfId="2628" dataCellStyle="Moeda">
      <calculatedColumnFormula>IF($U$44="Não","",IF($J32="C",G32*(1+K32),""))</calculatedColumnFormula>
    </tableColumn>
    <tableColumn id="7" xr3:uid="{A7308FA6-675E-4E35-A32A-998C69D0F625}" name="Média dos Demais" dataDxfId="2627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2626" dataCellStyle="Moeda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2625" dataCellStyle="Moeda">
      <calculatedColumnFormula>IF($C$25=Aux!$E$13,"#",IF(Tabela19116[[#This Row],[Preço Unitário Atualizado]]="","#",IF(OR(Tabela19116[[#This Row],[Fonte]]=Aux!$C$5,Tabela19116[[#This Row],[Fonte]]=Aux!$C$6),"C",IF(Tabela19116[[#This Row],[%]]&gt;=0.75,"C","!"))))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2620">
      <calculatedColumnFormula>IF(Tabela1912117[[#This Row],[Preço Unitário Atualizado]]="","",C32)</calculatedColumnFormula>
    </tableColumn>
    <tableColumn id="2" xr3:uid="{21BCF267-7FB5-40D7-8F9A-6075264F0AEF}" name="Fonte" dataDxfId="2619">
      <calculatedColumnFormula>IF($U$69,IF($J57="C",IF(ISBLANK($D57),"",$D57),""),"")</calculatedColumnFormula>
    </tableColumn>
    <tableColumn id="3" xr3:uid="{5DBC6C0B-A67C-45F5-945B-EAF3735712AC}" name="Órgão Comprador / Fornecedor" dataDxfId="2618">
      <calculatedColumnFormula>IF($U$69,IF($J57="C",IF(ISBLANK($E57),"",$E57),""),"")</calculatedColumnFormula>
    </tableColumn>
    <tableColumn id="4" xr3:uid="{D8D2D637-1772-4D14-99B7-3EA2089BF469}" name="Doc." dataDxfId="2617">
      <calculatedColumnFormula>IF($U$69,IF($J57="C",IF(ISBLANK($F57),"",$F57),""),"")</calculatedColumnFormula>
    </tableColumn>
    <tableColumn id="5" xr3:uid="{3B3F6FED-5F95-445D-ACB3-170A5A4F544A}" name="Preço Unitário Atualizado" dataDxfId="261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2610"/>
    <tableColumn id="2" xr3:uid="{FDEA6D02-C1D2-441A-B082-382333A7E29E}" name="Fonte" dataDxfId="2609"/>
    <tableColumn id="3" xr3:uid="{AE4BA9D2-7335-4986-BF2A-7DD0C5EB3268}" name="Órgão Comprador / Fornecedor" dataDxfId="2608"/>
    <tableColumn id="4" xr3:uid="{E8F8708C-E26F-4A0E-9CE8-FF7E1F1462C9}" name="Doc." dataDxfId="2607"/>
    <tableColumn id="5" xr3:uid="{D251484A-77B8-447D-A823-A4142851707A}" name="Preço Unitário" dataDxfId="2606" dataCellStyle="Moeda"/>
    <tableColumn id="10" xr3:uid="{52D86521-7631-4530-8064-2FB818F68F88}" name="Início Validade (IN 65/2021)" dataDxfId="2605"/>
    <tableColumn id="9" xr3:uid="{340A6AB5-3CF8-4627-907E-A9495A531F57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2603" dataCellStyle="Moeda">
      <calculatedColumnFormula>IF($C$25=Aux!$E$13,"#",IF(COUNT(Tabela1112[Preço Unitário])&lt;3,"#",IF(Tabela1112[[#This Row],[Preço Unitário]]="","#",IF(Tabela1112[[#This Row],[%]]&lt;=1.25,"C","!"))))</calculatedColumnFormula>
    </tableColumn>
    <tableColumn id="11" xr3:uid="{0476B617-9A1A-42B3-A982-EB8EA1194AA4}" name="Índice de Atualização em %" dataDxfId="2602" dataCellStyle="Moeda"/>
    <tableColumn id="12" xr3:uid="{A735D138-6E9E-4857-AA53-9FBEC4A6B370}" name="Preço Unitário Atualizado" dataDxfId="2601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2600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2599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2594">
      <calculatedColumnFormula>IF(Tabela19113[[#This Row],[Preço Unitário Atualizado]]="","",C32)</calculatedColumnFormula>
    </tableColumn>
    <tableColumn id="2" xr3:uid="{328DC051-7696-4D5A-B28C-576D256794DA}" name="Fonte" dataDxfId="2593">
      <calculatedColumnFormula>IF($U$44="Não","",IF($J32="C",IF(ISBLANK($D32),"",$D32),""))</calculatedColumnFormula>
    </tableColumn>
    <tableColumn id="3" xr3:uid="{9B5DE52D-D0F5-48DC-A08C-F0130502434F}" name="Órgão Comprador / Fornecedor" dataDxfId="2592">
      <calculatedColumnFormula>IF($U$44="Não","",IF($J32="C",IF(ISBLANK($E32),"",$E32),""))</calculatedColumnFormula>
    </tableColumn>
    <tableColumn id="4" xr3:uid="{C80AFBD2-0BDA-4E9F-9DD0-BBC1907437D5}" name="Doc." dataDxfId="2591">
      <calculatedColumnFormula>IF($U$44="Não","",IF($J32="C",IF(ISBLANK($F32),"",$F32),""))</calculatedColumnFormula>
    </tableColumn>
    <tableColumn id="5" xr3:uid="{4D2B4B70-440E-4CDA-BF93-164CBF48BEBF}" name="Preço Unitário Atualizado" dataDxfId="2590" dataCellStyle="Moeda">
      <calculatedColumnFormula>IF($U$44="Não","",IF($J32="C",G32*(1+K32),""))</calculatedColumnFormula>
    </tableColumn>
    <tableColumn id="7" xr3:uid="{54FC04F7-7000-438E-8B4C-07AB2D51C09F}" name="Média dos Demais" dataDxfId="2589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2588" dataCellStyle="Moeda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2587" dataCellStyle="Moeda">
      <calculatedColumnFormula>IF($C$25=Aux!$E$13,"#",IF(Tabela19113[[#This Row],[Preço Unitário Atualizado]]="","#",IF(OR(Tabela19113[[#This Row],[Fonte]]=Aux!$C$5,Tabela19113[[#This Row],[Fonte]]=Aux!$C$6),"C",IF(Tabela19113[[#This Row],[%]]&gt;=0.75,"C","!"))))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2582">
      <calculatedColumnFormula>IF(Tabela1912114[[#This Row],[Preço Unitário Atualizado]]="","",C32)</calculatedColumnFormula>
    </tableColumn>
    <tableColumn id="2" xr3:uid="{CB1C20D8-C93A-4F9E-ACE7-B131277646CA}" name="Fonte" dataDxfId="2581">
      <calculatedColumnFormula>IF($U$69,IF($J57="C",IF(ISBLANK($D57),"",$D57),""),"")</calculatedColumnFormula>
    </tableColumn>
    <tableColumn id="3" xr3:uid="{AF50D938-C097-40F3-80FE-BEA212238C28}" name="Órgão Comprador / Fornecedor" dataDxfId="2580">
      <calculatedColumnFormula>IF($U$69,IF($J57="C",IF(ISBLANK($E57),"",$E57),""),"")</calculatedColumnFormula>
    </tableColumn>
    <tableColumn id="4" xr3:uid="{6DF12645-7D50-4B52-B2AD-BA3BD7DFBE1D}" name="Doc." dataDxfId="2579">
      <calculatedColumnFormula>IF($U$69,IF($J57="C",IF(ISBLANK($F57),"",$F57),""),"")</calculatedColumnFormula>
    </tableColumn>
    <tableColumn id="5" xr3:uid="{6154EBF5-9877-4128-8B10-DE4A203F0437}" name="Preço Unitário Atualizado" dataDxfId="257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2572"/>
    <tableColumn id="2" xr3:uid="{72E48045-2E51-407D-B97C-D7308D899A63}" name="Fonte" dataDxfId="2571"/>
    <tableColumn id="3" xr3:uid="{A1463D87-8FDC-4C7D-80C1-3D07113B12B8}" name="Órgão Comprador / Fornecedor" dataDxfId="2570"/>
    <tableColumn id="4" xr3:uid="{D0BEDFEE-5E69-462F-BF29-73CBC9228F10}" name="Doc." dataDxfId="2569"/>
    <tableColumn id="5" xr3:uid="{43F077A9-AFE8-4752-8F2F-8A1D78981D69}" name="Preço Unitário" dataDxfId="2568" dataCellStyle="Moeda"/>
    <tableColumn id="10" xr3:uid="{C050524B-511A-4D43-8E3B-8BC9A97F14E1}" name="Início Validade (IN 65/2021)" dataDxfId="2567"/>
    <tableColumn id="9" xr3:uid="{4C0A2C08-AACE-4A99-A626-6392A75F2DF6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2565" dataCellStyle="Moeda">
      <calculatedColumnFormula>IF($C$25=Aux!$E$13,"#",IF(COUNT(Tabela1148[Preço Unitário])&lt;3,"#",IF(Tabela1148[[#This Row],[Preço Unitário]]="","#",IF(Tabela1148[[#This Row],[%]]&lt;=1.25,"C","!"))))</calculatedColumnFormula>
    </tableColumn>
    <tableColumn id="11" xr3:uid="{F4C4106F-6C3D-42FD-8C9E-51A1AA9C2719}" name="Índice de Atualização em %" dataDxfId="2564" dataCellStyle="Moeda"/>
    <tableColumn id="12" xr3:uid="{F897BDA0-EE4E-4FA6-B46A-79CB669D3E69}" name="Preço Unitário Atualizado" dataDxfId="2563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2562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2561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2556">
      <calculatedColumnFormula>IF(Tabela19149[[#This Row],[Preço Unitário Atualizado]]="","",C32)</calculatedColumnFormula>
    </tableColumn>
    <tableColumn id="2" xr3:uid="{76E72D0D-0A15-4D07-9CF0-88566D1C729A}" name="Fonte" dataDxfId="2555">
      <calculatedColumnFormula>IF($U$44="Não","",IF($J32="C",IF(ISBLANK($D32),"",$D32),""))</calculatedColumnFormula>
    </tableColumn>
    <tableColumn id="3" xr3:uid="{FF6BF74B-199F-488E-9EE8-A0839287753E}" name="Órgão Comprador / Fornecedor" dataDxfId="2554">
      <calculatedColumnFormula>IF($U$44="Não","",IF($J32="C",IF(ISBLANK($E32),"",$E32),""))</calculatedColumnFormula>
    </tableColumn>
    <tableColumn id="4" xr3:uid="{A43757FB-2689-4F2B-8E37-A8873A0CC485}" name="Doc." dataDxfId="2553">
      <calculatedColumnFormula>IF($U$44="Não","",IF($J32="C",IF(ISBLANK($F32),"",$F32),""))</calculatedColumnFormula>
    </tableColumn>
    <tableColumn id="5" xr3:uid="{9749096B-39AB-443A-B668-F6DC53600132}" name="Preço Unitário Atualizado" dataDxfId="2552" dataCellStyle="Moeda">
      <calculatedColumnFormula>IF($U$44="Não","",IF($J32="C",G32*(1+K32),""))</calculatedColumnFormula>
    </tableColumn>
    <tableColumn id="7" xr3:uid="{982C6833-7DFF-4CF3-B5D6-3D0611B25775}" name="Média dos Demais" dataDxfId="2551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2550" dataCellStyle="Moeda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2549" dataCellStyle="Moeda">
      <calculatedColumnFormula>IF($C$25=Aux!$E$13,"#",IF(Tabela19149[[#This Row],[Preço Unitário Atualizado]]="","#",IF(OR(Tabela19149[[#This Row],[Fonte]]=Aux!$C$5,Tabela19149[[#This Row],[Fonte]]=Aux!$C$6),"C",IF(Tabela19149[[#This Row],[%]]&gt;=0.75,"C","!"))))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2544">
      <calculatedColumnFormula>IF(Tabela1912150[[#This Row],[Preço Unitário Atualizado]]="","",C32)</calculatedColumnFormula>
    </tableColumn>
    <tableColumn id="2" xr3:uid="{926348D2-21F2-4339-840E-CB01D69A48B3}" name="Fonte" dataDxfId="2543">
      <calculatedColumnFormula>IF($U$69,IF($J57="C",IF(ISBLANK($D57),"",$D57),""),"")</calculatedColumnFormula>
    </tableColumn>
    <tableColumn id="3" xr3:uid="{868ED73A-CF5B-46B2-BB6E-A9E7F256C63A}" name="Órgão Comprador / Fornecedor" dataDxfId="2542">
      <calculatedColumnFormula>IF($U$69,IF($J57="C",IF(ISBLANK($E57),"",$E57),""),"")</calculatedColumnFormula>
    </tableColumn>
    <tableColumn id="4" xr3:uid="{B4D24A86-5319-488E-8BEF-C14FC974D837}" name="Doc." dataDxfId="2541">
      <calculatedColumnFormula>IF($U$69,IF($J57="C",IF(ISBLANK($F57),"",$F57),""),"")</calculatedColumnFormula>
    </tableColumn>
    <tableColumn id="5" xr3:uid="{842917A7-BA32-49F9-B84A-1B6FC7A80C6B}" name="Preço Unitário Atualizado" dataDxfId="25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2534"/>
    <tableColumn id="2" xr3:uid="{476A0176-1519-4D68-9B0D-A662518F44DB}" name="Fonte" dataDxfId="2533"/>
    <tableColumn id="3" xr3:uid="{E1BBD9EE-BDE2-46EF-8798-827E1B236BB5}" name="Órgão Comprador / Fornecedor" dataDxfId="2532"/>
    <tableColumn id="4" xr3:uid="{FBAFB518-9CEA-41FC-88B0-A2FDA6187FD1}" name="Doc." dataDxfId="2531"/>
    <tableColumn id="5" xr3:uid="{F886F908-5B2F-4BF5-8C2A-EAF8D1457535}" name="Preço Unitário" dataDxfId="2530" dataCellStyle="Moeda"/>
    <tableColumn id="10" xr3:uid="{1700F18F-2648-4AB7-8CA0-05D10B71AD86}" name="Início Validade (IN 65/2021)" dataDxfId="2529"/>
    <tableColumn id="9" xr3:uid="{8F7D453E-85A1-4D76-8FCD-91883729F557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2527" dataCellStyle="Moeda">
      <calculatedColumnFormula>IF($C$25=Aux!$E$13,"#",IF(COUNT(Tabela1121[Preço Unitário])&lt;3,"#",IF(Tabela1121[[#This Row],[Preço Unitário]]="","#",IF(Tabela1121[[#This Row],[%]]&lt;=1.25,"C","!"))))</calculatedColumnFormula>
    </tableColumn>
    <tableColumn id="11" xr3:uid="{6BF65518-4D1A-4429-BAD8-58E9713A27BA}" name="Índice de Atualização em %" dataDxfId="2526" dataCellStyle="Moeda"/>
    <tableColumn id="12" xr3:uid="{61467746-65DF-47B6-BF47-BBD1627CF82F}" name="Preço Unitário Atualizado" dataDxfId="2525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2524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2523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2518">
      <calculatedColumnFormula>IF(Tabela19122[[#This Row],[Preço Unitário Atualizado]]="","",C32)</calculatedColumnFormula>
    </tableColumn>
    <tableColumn id="2" xr3:uid="{94DCD3A5-4CAD-4CF3-BABB-05AD033C3986}" name="Fonte" dataDxfId="2517">
      <calculatedColumnFormula>IF($U$44="Não","",IF($J32="C",IF(ISBLANK($D32),"",$D32),""))</calculatedColumnFormula>
    </tableColumn>
    <tableColumn id="3" xr3:uid="{40EEC535-DB11-4CF1-A481-C8396CF2EE69}" name="Órgão Comprador / Fornecedor" dataDxfId="2516">
      <calculatedColumnFormula>IF($U$44="Não","",IF($J32="C",IF(ISBLANK($E32),"",$E32),""))</calculatedColumnFormula>
    </tableColumn>
    <tableColumn id="4" xr3:uid="{DF980D3F-1821-47E2-8502-A2B79CA7FA09}" name="Doc." dataDxfId="2515">
      <calculatedColumnFormula>IF($U$44="Não","",IF($J32="C",IF(ISBLANK($F32),"",$F32),""))</calculatedColumnFormula>
    </tableColumn>
    <tableColumn id="5" xr3:uid="{EDACA5EA-279C-4A55-AD9A-FC9CD0B314E3}" name="Preço Unitário Atualizado" dataDxfId="2514" dataCellStyle="Moeda">
      <calculatedColumnFormula>IF($U$44="Não","",IF($J32="C",G32*(1+K32),""))</calculatedColumnFormula>
    </tableColumn>
    <tableColumn id="7" xr3:uid="{7F2F0EA1-C8DF-49C6-908B-8D5FCD435D29}" name="Média dos Demais" dataDxfId="2513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2512" dataCellStyle="Moeda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2511" dataCellStyle="Moeda">
      <calculatedColumnFormula>IF($C$25=Aux!$E$13,"#",IF(Tabela19122[[#This Row],[Preço Unitário Atualizado]]="","#",IF(OR(Tabela19122[[#This Row],[Fonte]]=Aux!$C$5,Tabela19122[[#This Row],[Fonte]]=Aux!$C$6),"C",IF(Tabela19122[[#This Row],[%]]&gt;=0.75,"C","!"))))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2506">
      <calculatedColumnFormula>IF(Tabela1912123[[#This Row],[Preço Unitário Atualizado]]="","",C32)</calculatedColumnFormula>
    </tableColumn>
    <tableColumn id="2" xr3:uid="{767C023E-07A7-41DC-8997-9680A7CB7393}" name="Fonte" dataDxfId="2505">
      <calculatedColumnFormula>IF($U$69,IF($J57="C",IF(ISBLANK($D57),"",$D57),""),"")</calculatedColumnFormula>
    </tableColumn>
    <tableColumn id="3" xr3:uid="{4740F2E4-AE15-4E5C-90A1-205A0275E186}" name="Órgão Comprador / Fornecedor" dataDxfId="2504">
      <calculatedColumnFormula>IF($U$69,IF($J57="C",IF(ISBLANK($E57),"",$E57),""),"")</calculatedColumnFormula>
    </tableColumn>
    <tableColumn id="4" xr3:uid="{8061EB0B-BFA6-485A-B122-A7304168C39B}" name="Doc." dataDxfId="2503">
      <calculatedColumnFormula>IF($U$69,IF($J57="C",IF(ISBLANK($F57),"",$F57),""),"")</calculatedColumnFormula>
    </tableColumn>
    <tableColumn id="5" xr3:uid="{48EA856E-2292-4A14-A589-3D1A6A7A2A38}" name="Preço Unitário Atualizado" dataDxfId="25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496"/>
    <tableColumn id="2" xr3:uid="{4A1DBDE6-D419-4C2D-A552-9E0924521060}" name="Fonte" dataDxfId="2495"/>
    <tableColumn id="3" xr3:uid="{5804E3FA-B86E-42F1-A428-2E136AA33D26}" name="Órgão Comprador / Fornecedor" dataDxfId="2494"/>
    <tableColumn id="4" xr3:uid="{967FA428-ACE7-4B56-BF43-DC02DDC37600}" name="Doc." dataDxfId="2493"/>
    <tableColumn id="5" xr3:uid="{F2617DB9-68D1-472E-861A-DED9ED33E6E3}" name="Preço Unitário" dataDxfId="2492" dataCellStyle="Moeda"/>
    <tableColumn id="10" xr3:uid="{B7EEC189-86E5-4E60-8657-C553DC86DEF2}" name="Início Validade (IN 65/2021)" dataDxfId="2491"/>
    <tableColumn id="9" xr3:uid="{7503B2EB-C3A6-45B5-86CA-DFA0191844A2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489" dataCellStyle="Moeda">
      <calculatedColumnFormula>IF($C$25=Aux!$E$13,"#",IF(COUNT(Tabela1106[Preço Unitário])&lt;3,"#",IF(Tabela1106[[#This Row],[Preço Unitário]]="","#",IF(Tabela1106[[#This Row],[%]]&lt;=1.25,"C","!"))))</calculatedColumnFormula>
    </tableColumn>
    <tableColumn id="11" xr3:uid="{72CF7CD5-A4B3-4CEB-A7F6-9619B4D23F0B}" name="Índice de Atualização em %" dataDxfId="2488" dataCellStyle="Moeda"/>
    <tableColumn id="12" xr3:uid="{136423A0-4875-4F93-A75C-758D189C3C3E}" name="Preço Unitário Atualizado" dataDxfId="2487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486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485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480">
      <calculatedColumnFormula>IF(Tabela19107[[#This Row],[Preço Unitário Atualizado]]="","",C32)</calculatedColumnFormula>
    </tableColumn>
    <tableColumn id="2" xr3:uid="{33DEFB98-2469-4762-ABD1-37CB6C5E6D89}" name="Fonte" dataDxfId="2479">
      <calculatedColumnFormula>IF($U$44="Não","",IF($J32="C",IF(ISBLANK($D32),"",$D32),""))</calculatedColumnFormula>
    </tableColumn>
    <tableColumn id="3" xr3:uid="{A4562CA3-6AF1-4B84-AB03-07FCBC92413F}" name="Órgão Comprador / Fornecedor" dataDxfId="2478">
      <calculatedColumnFormula>IF($U$44="Não","",IF($J32="C",IF(ISBLANK($E32),"",$E32),""))</calculatedColumnFormula>
    </tableColumn>
    <tableColumn id="4" xr3:uid="{52D277F8-D870-4223-9E37-0F919C2E1791}" name="Doc." dataDxfId="2477">
      <calculatedColumnFormula>IF($U$44="Não","",IF($J32="C",IF(ISBLANK($F32),"",$F32),""))</calculatedColumnFormula>
    </tableColumn>
    <tableColumn id="5" xr3:uid="{3285DBD2-2226-4319-BC01-8D34AAB080C8}" name="Preço Unitário Atualizado" dataDxfId="2476" dataCellStyle="Moeda">
      <calculatedColumnFormula>IF($U$44="Não","",IF($J32="C",G32*(1+K32),""))</calculatedColumnFormula>
    </tableColumn>
    <tableColumn id="7" xr3:uid="{7A2EC770-D37B-4849-BD31-70C06F42D2D1}" name="Média dos Demais" dataDxfId="2475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474" dataCellStyle="Moeda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473" dataCellStyle="Moeda">
      <calculatedColumnFormula>IF($C$25=Aux!$E$13,"#",IF(Tabela19107[[#This Row],[Preço Unitário Atualizado]]="","#",IF(OR(Tabela19107[[#This Row],[Fonte]]=Aux!$C$5,Tabela19107[[#This Row],[Fonte]]=Aux!$C$6),"C",IF(Tabela19107[[#This Row],[%]]&gt;=0.75,"C","!"))))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468">
      <calculatedColumnFormula>IF(Tabela1912108[[#This Row],[Preço Unitário Atualizado]]="","",C32)</calculatedColumnFormula>
    </tableColumn>
    <tableColumn id="2" xr3:uid="{7B71620C-4A8E-4B42-9204-997938B50513}" name="Fonte" dataDxfId="2467">
      <calculatedColumnFormula>IF($U$69,IF($J57="C",IF(ISBLANK($D57),"",$D57),""),"")</calculatedColumnFormula>
    </tableColumn>
    <tableColumn id="3" xr3:uid="{4BADA7F1-9391-4C6E-AE53-27B2943D3568}" name="Órgão Comprador / Fornecedor" dataDxfId="2466">
      <calculatedColumnFormula>IF($U$69,IF($J57="C",IF(ISBLANK($E57),"",$E57),""),"")</calculatedColumnFormula>
    </tableColumn>
    <tableColumn id="4" xr3:uid="{2D4330C7-316F-476A-B5D1-82FAB981297E}" name="Doc." dataDxfId="2465">
      <calculatedColumnFormula>IF($U$69,IF($J57="C",IF(ISBLANK($F57),"",$F57),""),"")</calculatedColumnFormula>
    </tableColumn>
    <tableColumn id="5" xr3:uid="{233DDC73-1030-4C06-BF4F-A79431A05CA6}" name="Preço Unitário Atualizado" dataDxfId="246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58"/>
    <tableColumn id="2" xr3:uid="{97573858-4C03-4F92-AA14-7BF3AD207440}" name="Fonte" dataDxfId="2457"/>
    <tableColumn id="3" xr3:uid="{B76736B5-4458-4D12-99E7-08B40503E1F8}" name="Órgão Comprador / Fornecedor" dataDxfId="2456"/>
    <tableColumn id="4" xr3:uid="{8FD5C686-CF68-46DF-93E5-77D586ED7057}" name="Doc." dataDxfId="2455"/>
    <tableColumn id="5" xr3:uid="{EFDE8EE1-90D0-48FD-8545-B2A90552E3C4}" name="Preço Unitário" dataDxfId="2454" dataCellStyle="Moeda"/>
    <tableColumn id="10" xr3:uid="{4824BFCD-6EF4-48FB-832D-B08BE384139C}" name="Início Validade (IN 65/2021)" dataDxfId="2453"/>
    <tableColumn id="9" xr3:uid="{3EC24A5D-EA96-4E65-AF93-B25743B5FE33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51" dataCellStyle="Moeda">
      <calculatedColumnFormula>IF($C$25=Aux!$E$13,"#",IF(COUNT(Tabela1124[Preço Unitário])&lt;3,"#",IF(Tabela1124[[#This Row],[Preço Unitário]]="","#",IF(Tabela1124[[#This Row],[%]]&lt;=1.25,"C","!"))))</calculatedColumnFormula>
    </tableColumn>
    <tableColumn id="11" xr3:uid="{D8AC4BB7-1372-4634-9281-0EB296939DEA}" name="Índice de Atualização em %" dataDxfId="2450" dataCellStyle="Moeda"/>
    <tableColumn id="12" xr3:uid="{871BEF3E-D08A-4B67-93D0-E25A140F7261}" name="Preço Unitário Atualizado" dataDxfId="2449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448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447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442">
      <calculatedColumnFormula>IF(Tabela19125[[#This Row],[Preço Unitário Atualizado]]="","",C32)</calculatedColumnFormula>
    </tableColumn>
    <tableColumn id="2" xr3:uid="{9F29BBD3-7238-428D-9082-B71B52ED9536}" name="Fonte" dataDxfId="2441">
      <calculatedColumnFormula>IF($U$44="Não","",IF($J32="C",IF(ISBLANK($D32),"",$D32),""))</calculatedColumnFormula>
    </tableColumn>
    <tableColumn id="3" xr3:uid="{2864B962-60B2-43F6-8522-E4DBAF0E050F}" name="Órgão Comprador / Fornecedor" dataDxfId="2440">
      <calculatedColumnFormula>IF($U$44="Não","",IF($J32="C",IF(ISBLANK($E32),"",$E32),""))</calculatedColumnFormula>
    </tableColumn>
    <tableColumn id="4" xr3:uid="{9D678D53-D4B8-4DFA-B516-600823E60386}" name="Doc." dataDxfId="2439">
      <calculatedColumnFormula>IF($U$44="Não","",IF($J32="C",IF(ISBLANK($F32),"",$F32),""))</calculatedColumnFormula>
    </tableColumn>
    <tableColumn id="5" xr3:uid="{7FB78EEC-E7A1-42C4-AAD2-6C60812A14FF}" name="Preço Unitário Atualizado" dataDxfId="2438" dataCellStyle="Moeda">
      <calculatedColumnFormula>IF($U$44="Não","",IF($J32="C",G32*(1+K32),""))</calculatedColumnFormula>
    </tableColumn>
    <tableColumn id="7" xr3:uid="{1B25CB9C-FC02-42A0-9469-915B865D2507}" name="Média dos Demais" dataDxfId="2437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436" dataCellStyle="Moeda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435" dataCellStyle="Moeda">
      <calculatedColumnFormula>IF($C$25=Aux!$E$13,"#",IF(Tabela19125[[#This Row],[Preço Unitário Atualizado]]="","#",IF(OR(Tabela19125[[#This Row],[Fonte]]=Aux!$C$5,Tabela19125[[#This Row],[Fonte]]=Aux!$C$6),"C",IF(Tabela19125[[#This Row],[%]]&gt;=0.75,"C","!"))))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430">
      <calculatedColumnFormula>IF(Tabela1912126[[#This Row],[Preço Unitário Atualizado]]="","",C32)</calculatedColumnFormula>
    </tableColumn>
    <tableColumn id="2" xr3:uid="{E0AB43D1-4C41-4A4E-91CC-73C2F522BBCD}" name="Fonte" dataDxfId="2429">
      <calculatedColumnFormula>IF($U$69,IF($J57="C",IF(ISBLANK($D57),"",$D57),""),"")</calculatedColumnFormula>
    </tableColumn>
    <tableColumn id="3" xr3:uid="{E1C81E20-F295-4039-8425-C5CFE2AC6DDB}" name="Órgão Comprador / Fornecedor" dataDxfId="2428">
      <calculatedColumnFormula>IF($U$69,IF($J57="C",IF(ISBLANK($E57),"",$E57),""),"")</calculatedColumnFormula>
    </tableColumn>
    <tableColumn id="4" xr3:uid="{D752233E-7814-44E3-9CCF-AF60AD431CB4}" name="Doc." dataDxfId="2427">
      <calculatedColumnFormula>IF($U$69,IF($J57="C",IF(ISBLANK($F57),"",$F57),""),"")</calculatedColumnFormula>
    </tableColumn>
    <tableColumn id="5" xr3:uid="{6417185A-5BC8-45C9-ABAA-3AF7C86E641D}" name="Preço Unitário Atualizado" dataDxfId="242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2420"/>
    <tableColumn id="2" xr3:uid="{F5C0F423-44F7-49E2-A810-A5FADE9571D8}" name="Fonte" dataDxfId="2419"/>
    <tableColumn id="3" xr3:uid="{2F91E7AA-0EB4-4F0F-B723-B2F4433BA32C}" name="Órgão Comprador / Fornecedor" dataDxfId="2418"/>
    <tableColumn id="4" xr3:uid="{822037FE-B2F3-4FCD-B695-B5E6C8A001B3}" name="Doc." dataDxfId="2417"/>
    <tableColumn id="5" xr3:uid="{1D142731-232D-42E7-9B9C-212AB774471C}" name="Preço Unitário" dataDxfId="2416" dataCellStyle="Moeda"/>
    <tableColumn id="10" xr3:uid="{B0B72E11-9B3B-4618-9E47-709F5CC6A79C}" name="Início Validade (IN 65/2021)" dataDxfId="2415"/>
    <tableColumn id="9" xr3:uid="{D819C62E-4769-4A88-A509-FE0DC9BF5AF7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2413" dataCellStyle="Moeda">
      <calculatedColumnFormula>IF($C$25=Aux!$E$13,"#",IF(COUNT(Tabela1118[Preço Unitário])&lt;3,"#",IF(Tabela1118[[#This Row],[Preço Unitário]]="","#",IF(Tabela1118[[#This Row],[%]]&lt;=1.25,"C","!"))))</calculatedColumnFormula>
    </tableColumn>
    <tableColumn id="11" xr3:uid="{7A4F73F2-4872-4266-BA0F-2289280EB42C}" name="Índice de Atualização em %" dataDxfId="2412" dataCellStyle="Moeda"/>
    <tableColumn id="12" xr3:uid="{D24332D3-DBB5-4CC9-A5E7-D575922F9ACF}" name="Preço Unitário Atualizado" dataDxfId="2411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2410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2409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2404">
      <calculatedColumnFormula>IF(Tabela19119[[#This Row],[Preço Unitário Atualizado]]="","",C32)</calculatedColumnFormula>
    </tableColumn>
    <tableColumn id="2" xr3:uid="{211BD2C0-31AC-4575-82EC-8AB6E0F0471F}" name="Fonte" dataDxfId="2403">
      <calculatedColumnFormula>IF($U$44="Não","",IF($J32="C",IF(ISBLANK($D32),"",$D32),""))</calculatedColumnFormula>
    </tableColumn>
    <tableColumn id="3" xr3:uid="{A5FF9573-0E78-47E8-83E1-C288C89E08DD}" name="Órgão Comprador / Fornecedor" dataDxfId="2402">
      <calculatedColumnFormula>IF($U$44="Não","",IF($J32="C",IF(ISBLANK($E32),"",$E32),""))</calculatedColumnFormula>
    </tableColumn>
    <tableColumn id="4" xr3:uid="{32D1C3F6-63CE-49F9-B53B-E61946EEF796}" name="Doc." dataDxfId="2401">
      <calculatedColumnFormula>IF($U$44="Não","",IF($J32="C",IF(ISBLANK($F32),"",$F32),""))</calculatedColumnFormula>
    </tableColumn>
    <tableColumn id="5" xr3:uid="{2EAB9764-335C-4DEE-BCDD-E60CA073A720}" name="Preço Unitário Atualizado" dataDxfId="2400" dataCellStyle="Moeda">
      <calculatedColumnFormula>IF($U$44="Não","",IF($J32="C",G32*(1+K32),""))</calculatedColumnFormula>
    </tableColumn>
    <tableColumn id="7" xr3:uid="{415EED3D-9088-47BD-AFE8-41F0194BCC0D}" name="Média dos Demais" dataDxfId="2399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2398" dataCellStyle="Moeda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2397" dataCellStyle="Moeda">
      <calculatedColumnFormula>IF($C$25=Aux!$E$13,"#",IF(Tabela19119[[#This Row],[Preço Unitário Atualizado]]="","#",IF(OR(Tabela19119[[#This Row],[Fonte]]=Aux!$C$5,Tabela19119[[#This Row],[Fonte]]=Aux!$C$6),"C",IF(Tabela19119[[#This Row],[%]]&gt;=0.75,"C","!"))))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2392">
      <calculatedColumnFormula>IF(Tabela1912120[[#This Row],[Preço Unitário Atualizado]]="","",C32)</calculatedColumnFormula>
    </tableColumn>
    <tableColumn id="2" xr3:uid="{19A6A444-FC24-4E6D-A97A-A86E4A85A3D6}" name="Fonte" dataDxfId="2391">
      <calculatedColumnFormula>IF($U$69,IF($J57="C",IF(ISBLANK($D57),"",$D57),""),"")</calculatedColumnFormula>
    </tableColumn>
    <tableColumn id="3" xr3:uid="{21A6D2AA-8151-41C0-8562-6CCBE6180EA5}" name="Órgão Comprador / Fornecedor" dataDxfId="2390">
      <calculatedColumnFormula>IF($U$69,IF($J57="C",IF(ISBLANK($E57),"",$E57),""),"")</calculatedColumnFormula>
    </tableColumn>
    <tableColumn id="4" xr3:uid="{EE2A6265-C03F-4EE2-B529-CB383EB5353F}" name="Doc." dataDxfId="2389">
      <calculatedColumnFormula>IF($U$69,IF($J57="C",IF(ISBLANK($F57),"",$F57),""),"")</calculatedColumnFormula>
    </tableColumn>
    <tableColumn id="5" xr3:uid="{9660C067-3CEB-429E-9481-AF5B892D038A}" name="Preço Unitário Atualizado" dataDxfId="238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2382"/>
    <tableColumn id="2" xr3:uid="{587A2C70-A3C2-4CDB-A2CD-6E21CE9175AB}" name="Fonte" dataDxfId="2381"/>
    <tableColumn id="3" xr3:uid="{47583210-49D2-46BC-A55A-D81AEB2B0DD0}" name="Órgão Comprador / Fornecedor" dataDxfId="2380"/>
    <tableColumn id="4" xr3:uid="{037B1C8D-2E2E-497D-B234-6D65CCC887B9}" name="Doc." dataDxfId="2379"/>
    <tableColumn id="5" xr3:uid="{488E5E48-926C-42A0-9855-3BAE0CEB57BB}" name="Preço Unitário" dataDxfId="2378" dataCellStyle="Moeda"/>
    <tableColumn id="10" xr3:uid="{9F9B56DD-8FC3-4196-A65F-A51D511574AE}" name="Início Validade (IN 65/2021)" dataDxfId="2377"/>
    <tableColumn id="9" xr3:uid="{AC0E377F-306A-4298-AE54-057A061199D8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375" dataCellStyle="Moeda">
      <calculatedColumnFormula>IF($C$25=Aux!$E$13,"#",IF(COUNT(Tabela1151[Preço Unitário])&lt;3,"#",IF(Tabela1151[[#This Row],[Preço Unitário]]="","#",IF(Tabela1151[[#This Row],[%]]&lt;=1.25,"C","!"))))</calculatedColumnFormula>
    </tableColumn>
    <tableColumn id="11" xr3:uid="{847AB36F-2BB2-49BD-814B-BB2C5131647F}" name="Índice de Atualização em %" dataDxfId="2374" dataCellStyle="Moeda"/>
    <tableColumn id="12" xr3:uid="{2AFB6B6C-4099-4DF0-BDED-5C0019F94ECA}" name="Preço Unitário Atualizado" dataDxfId="237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37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37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2366">
      <calculatedColumnFormula>IF(Tabela19152[[#This Row],[Preço Unitário Atualizado]]="","",C32)</calculatedColumnFormula>
    </tableColumn>
    <tableColumn id="2" xr3:uid="{D2AE0F2B-E05F-4511-B237-5627FDD649AF}" name="Fonte" dataDxfId="2365">
      <calculatedColumnFormula>IF($U$44="Não","",IF($J32="C",IF(ISBLANK($D32),"",$D32),""))</calculatedColumnFormula>
    </tableColumn>
    <tableColumn id="3" xr3:uid="{4F9242D7-F729-47D3-88FA-3526DACAB0E2}" name="Órgão Comprador / Fornecedor" dataDxfId="2364">
      <calculatedColumnFormula>IF($U$44="Não","",IF($J32="C",IF(ISBLANK($E32),"",$E32),""))</calculatedColumnFormula>
    </tableColumn>
    <tableColumn id="4" xr3:uid="{0283AE50-363A-4D0B-9227-E13F4D086B9F}" name="Doc." dataDxfId="2363">
      <calculatedColumnFormula>IF($U$44="Não","",IF($J32="C",IF(ISBLANK($F32),"",$F32),""))</calculatedColumnFormula>
    </tableColumn>
    <tableColumn id="5" xr3:uid="{3850904A-98E2-4008-8B09-260145420EEC}" name="Preço Unitário Atualizado" dataDxfId="2362" dataCellStyle="Moeda">
      <calculatedColumnFormula>IF($U$44="Não","",IF($J32="C",G32*(1+K32),""))</calculatedColumnFormula>
    </tableColumn>
    <tableColumn id="7" xr3:uid="{EC62B357-04E2-44CC-ACF1-0DF068D3EDD3}" name="Média dos Demais" dataDxfId="236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2360" dataCellStyle="Moeda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2359" dataCellStyle="Moeda">
      <calculatedColumnFormula>IF($C$25=Aux!$E$13,"#",IF(Tabela19152[[#This Row],[Preço Unitário Atualizado]]="","#",IF(OR(Tabela19152[[#This Row],[Fonte]]=Aux!$C$5,Tabela19152[[#This Row],[Fonte]]=Aux!$C$6),"C",IF(Tabela19152[[#This Row],[%]]&gt;=0.75,"C","!"))))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2354">
      <calculatedColumnFormula>IF(Tabela1912153[[#This Row],[Preço Unitário Atualizado]]="","",C32)</calculatedColumnFormula>
    </tableColumn>
    <tableColumn id="2" xr3:uid="{A15A12B5-A360-4AC3-BE73-7C584D46AC4B}" name="Fonte" dataDxfId="2353">
      <calculatedColumnFormula>IF($U$69,IF($J57="C",IF(ISBLANK($D57),"",$D57),""),"")</calculatedColumnFormula>
    </tableColumn>
    <tableColumn id="3" xr3:uid="{8D33858B-D9FA-400C-A9D3-CA5220ADCF65}" name="Órgão Comprador / Fornecedor" dataDxfId="2352">
      <calculatedColumnFormula>IF($U$69,IF($J57="C",IF(ISBLANK($E57),"",$E57),""),"")</calculatedColumnFormula>
    </tableColumn>
    <tableColumn id="4" xr3:uid="{789F24A0-71BF-4FEA-BEF2-BE42E3F8C4D5}" name="Doc." dataDxfId="2351">
      <calculatedColumnFormula>IF($U$69,IF($J57="C",IF(ISBLANK($F57),"",$F57),""),"")</calculatedColumnFormula>
    </tableColumn>
    <tableColumn id="5" xr3:uid="{CCB20241-1BD6-44CD-A6C1-212C10638F6A}" name="Preço Unitário Atualizado" dataDxfId="23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12" sqref="Q12:AA14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196" t="s">
        <v>3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31"/>
      <c r="O5" s="29"/>
      <c r="P5" s="30"/>
      <c r="Q5" s="196" t="s">
        <v>4</v>
      </c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31"/>
      <c r="AC5" s="29"/>
    </row>
    <row r="6" spans="1:29" s="20" customFormat="1" ht="24.95" customHeight="1" x14ac:dyDescent="0.25">
      <c r="A6" s="19"/>
      <c r="B6" s="22"/>
      <c r="C6" s="196" t="s">
        <v>5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21"/>
      <c r="O6" s="19"/>
      <c r="P6" s="22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4"/>
      <c r="AC7" s="1"/>
    </row>
    <row r="8" spans="1:29" s="20" customFormat="1" ht="39.950000000000003" customHeight="1" x14ac:dyDescent="0.25">
      <c r="A8" s="19"/>
      <c r="B8" s="22"/>
      <c r="C8" s="196" t="s">
        <v>7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21"/>
      <c r="O8" s="19"/>
      <c r="P8" s="22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6" t="s">
        <v>9</v>
      </c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21"/>
      <c r="AC9" s="19"/>
    </row>
    <row r="10" spans="1:29" s="20" customFormat="1" ht="20.100000000000001" customHeight="1" x14ac:dyDescent="0.25">
      <c r="A10" s="19"/>
      <c r="B10" s="22"/>
      <c r="C10" s="196" t="s">
        <v>10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21"/>
      <c r="O10" s="19"/>
      <c r="P10" s="22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21"/>
      <c r="AC10" s="19"/>
    </row>
    <row r="11" spans="1:29" s="20" customFormat="1" ht="39.950000000000003" customHeight="1" x14ac:dyDescent="0.25">
      <c r="A11" s="19"/>
      <c r="B11" s="22"/>
      <c r="C11" s="196" t="s">
        <v>11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21"/>
      <c r="O11" s="19"/>
      <c r="P11" s="22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6" t="s">
        <v>13</v>
      </c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4"/>
      <c r="AC12" s="1"/>
    </row>
    <row r="13" spans="1:29" s="20" customFormat="1" ht="39.950000000000003" customHeight="1" x14ac:dyDescent="0.25">
      <c r="A13" s="19"/>
      <c r="B13" s="22"/>
      <c r="C13" s="196" t="s">
        <v>14</v>
      </c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21"/>
      <c r="O13" s="19"/>
      <c r="P13" s="22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21"/>
      <c r="AC13" s="19"/>
    </row>
    <row r="14" spans="1:29" s="9" customFormat="1" ht="60" customHeight="1" x14ac:dyDescent="0.25">
      <c r="A14" s="29"/>
      <c r="B14" s="30"/>
      <c r="C14" s="196" t="s">
        <v>15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31"/>
      <c r="O14" s="29"/>
      <c r="P14" s="30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6" t="s">
        <v>16</v>
      </c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6" t="s">
        <v>18</v>
      </c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6" t="s">
        <v>19</v>
      </c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31"/>
      <c r="AC18" s="29"/>
    </row>
    <row r="19" spans="1:29" s="20" customFormat="1" ht="90" customHeight="1" x14ac:dyDescent="0.25">
      <c r="A19" s="19"/>
      <c r="B19" s="30"/>
      <c r="C19" s="196" t="s">
        <v>20</v>
      </c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31"/>
      <c r="O19" s="19"/>
      <c r="P19" s="22"/>
      <c r="Q19" s="196" t="s">
        <v>21</v>
      </c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21"/>
      <c r="AC19" s="19"/>
    </row>
    <row r="20" spans="1:29" s="20" customFormat="1" ht="120" customHeight="1" x14ac:dyDescent="0.25">
      <c r="A20" s="19"/>
      <c r="B20" s="22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21"/>
      <c r="O20" s="19"/>
      <c r="P20" s="22"/>
      <c r="Q20" s="196" t="s">
        <v>22</v>
      </c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21"/>
      <c r="AC20" s="19"/>
    </row>
    <row r="21" spans="1:29" s="20" customFormat="1" ht="15" customHeight="1" thickBot="1" x14ac:dyDescent="0.3">
      <c r="A21" s="19"/>
      <c r="B21" s="7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196" t="s">
        <v>24</v>
      </c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21"/>
      <c r="O24" s="19"/>
    </row>
    <row r="25" spans="1:29" ht="80.099999999999994" customHeight="1" x14ac:dyDescent="0.25">
      <c r="A25" s="1"/>
      <c r="B25" s="22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21"/>
      <c r="O25" s="1"/>
    </row>
    <row r="26" spans="1:29" ht="18.75" customHeight="1" x14ac:dyDescent="0.25">
      <c r="A26" s="1"/>
      <c r="B26" s="7"/>
      <c r="C26" s="196" t="s">
        <v>16</v>
      </c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196" t="s">
        <v>26</v>
      </c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31"/>
    </row>
    <row r="30" spans="1:29" x14ac:dyDescent="0.25">
      <c r="B30" s="30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31"/>
    </row>
    <row r="31" spans="1:29" ht="194.25" customHeight="1" x14ac:dyDescent="0.25">
      <c r="B31" s="22"/>
      <c r="C31" s="196" t="s">
        <v>16</v>
      </c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opLeftCell="I26" zoomScaleNormal="100" workbookViewId="0">
      <selection activeCell="K39" sqref="K39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51.5703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204" t="s">
        <v>33</v>
      </c>
      <c r="E10" s="205"/>
      <c r="F10" s="51" t="s">
        <v>34</v>
      </c>
      <c r="G10" s="180"/>
      <c r="H10" s="204" t="s">
        <v>129</v>
      </c>
      <c r="I10" s="205"/>
      <c r="J10" s="181"/>
      <c r="K10" s="208" t="s">
        <v>35</v>
      </c>
      <c r="L10" s="205"/>
      <c r="M10" s="4"/>
    </row>
    <row r="11" spans="1:13" ht="18.75" customHeight="1" x14ac:dyDescent="0.3">
      <c r="A11" s="1"/>
      <c r="B11" s="7"/>
      <c r="C11" s="1"/>
      <c r="D11" s="206" t="s">
        <v>185</v>
      </c>
      <c r="E11" s="207"/>
      <c r="F11" s="23">
        <v>854</v>
      </c>
      <c r="G11" s="180"/>
      <c r="H11" s="215">
        <v>45306</v>
      </c>
      <c r="I11" s="216"/>
      <c r="J11" s="181"/>
      <c r="K11" s="209">
        <f>SUM(I19:I68)</f>
        <v>5385.38</v>
      </c>
      <c r="L11" s="210"/>
      <c r="M11" s="4"/>
    </row>
    <row r="12" spans="1:13" ht="18.75" customHeight="1" x14ac:dyDescent="0.3">
      <c r="A12" s="1"/>
      <c r="B12" s="7"/>
      <c r="C12" s="1"/>
      <c r="D12" s="206"/>
      <c r="E12" s="207"/>
      <c r="F12" s="23"/>
      <c r="G12" s="180"/>
      <c r="H12" s="217"/>
      <c r="I12" s="218"/>
      <c r="J12" s="182"/>
      <c r="K12" s="211"/>
      <c r="L12" s="212"/>
      <c r="M12" s="4"/>
    </row>
    <row r="13" spans="1:13" ht="18.75" customHeight="1" x14ac:dyDescent="0.3">
      <c r="A13" s="1"/>
      <c r="B13" s="7"/>
      <c r="C13" s="1"/>
      <c r="D13" s="206"/>
      <c r="E13" s="207"/>
      <c r="F13" s="23"/>
      <c r="G13" s="180"/>
      <c r="H13" s="219"/>
      <c r="I13" s="220"/>
      <c r="J13" s="182"/>
      <c r="K13" s="213"/>
      <c r="L13" s="214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203" t="s">
        <v>36</v>
      </c>
      <c r="E15" s="203"/>
      <c r="F15" s="203"/>
      <c r="G15" s="203"/>
      <c r="H15" s="203"/>
      <c r="I15" s="203"/>
      <c r="J15" s="203"/>
      <c r="K15" s="203"/>
      <c r="L15" s="203"/>
      <c r="M15" s="4"/>
    </row>
    <row r="16" spans="1:13" ht="60" customHeight="1" x14ac:dyDescent="0.25">
      <c r="A16" s="1"/>
      <c r="B16" s="7"/>
      <c r="C16" s="1"/>
      <c r="D16" s="198" t="s">
        <v>186</v>
      </c>
      <c r="E16" s="198"/>
      <c r="F16" s="198"/>
      <c r="G16" s="198"/>
      <c r="H16" s="198"/>
      <c r="I16" s="198"/>
      <c r="J16" s="198"/>
      <c r="K16" s="198"/>
      <c r="L16" s="198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37</v>
      </c>
      <c r="E18" s="52" t="s">
        <v>38</v>
      </c>
      <c r="F18" s="52" t="s">
        <v>39</v>
      </c>
      <c r="G18" s="52" t="s">
        <v>40</v>
      </c>
      <c r="H18" s="52" t="s">
        <v>41</v>
      </c>
      <c r="I18" s="52" t="s">
        <v>42</v>
      </c>
      <c r="J18" s="24"/>
      <c r="K18" s="199" t="s">
        <v>43</v>
      </c>
      <c r="L18" s="200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ALMOÇO!$C$16</f>
        <v>ALMOÇO -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v>
      </c>
      <c r="F19" s="45" t="str">
        <f>ALMOÇO!$F$19</f>
        <v>Unidade</v>
      </c>
      <c r="G19" s="45">
        <f>ALMOÇO!$C$19</f>
        <v>35</v>
      </c>
      <c r="H19" s="183">
        <f>ALMOÇO!$O$19</f>
        <v>50.54</v>
      </c>
      <c r="I19" s="183">
        <f t="shared" ref="I19" si="0">G19*H19</f>
        <v>1768.8999999999999</v>
      </c>
      <c r="J19" s="53"/>
      <c r="K19" s="201"/>
      <c r="L19" s="202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 t="str">
        <f>JANTAR!$C$16</f>
        <v>JANTAR - 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v>
      </c>
      <c r="F20" s="45" t="str">
        <f>JANTAR!$F$19</f>
        <v>Unidade</v>
      </c>
      <c r="G20" s="45">
        <f>JANTAR!$C$19</f>
        <v>35</v>
      </c>
      <c r="H20" s="183">
        <f>JANTAR!$O$19</f>
        <v>50.94</v>
      </c>
      <c r="I20" s="183">
        <f t="shared" ref="I20:I68" si="1">G20*H20</f>
        <v>1782.8999999999999</v>
      </c>
      <c r="J20" s="53"/>
      <c r="K20" s="201"/>
      <c r="L20" s="202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 t="str">
        <f>'CAFÉ DA MANHÃ'!$C$16</f>
        <v>CAFÉ DA MANHÃ - 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v>
      </c>
      <c r="F21" s="45" t="str">
        <f>'CAFÉ DA MANHÃ'!$F$19</f>
        <v>Unidade</v>
      </c>
      <c r="G21" s="45">
        <f>'CAFÉ DA MANHÃ'!$C$19</f>
        <v>28</v>
      </c>
      <c r="H21" s="183">
        <f>'CAFÉ DA MANHÃ'!$O$19</f>
        <v>20.260000000000002</v>
      </c>
      <c r="I21" s="183">
        <f t="shared" si="1"/>
        <v>567.28000000000009</v>
      </c>
      <c r="J21" s="53"/>
      <c r="K21" s="201"/>
      <c r="L21" s="202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'LANCHE MANHÃ'!$C$16</f>
        <v xml:space="preserve"> LANCHE MANHÃ/TARDE -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v>
      </c>
      <c r="F22" s="45" t="str">
        <f>'LANCHE MANHÃ'!$F$19</f>
        <v>Unidade</v>
      </c>
      <c r="G22" s="45">
        <f>'LANCHE MANHÃ'!$C$19</f>
        <v>28</v>
      </c>
      <c r="H22" s="183">
        <f>'LANCHE MANHÃ'!$O$19</f>
        <v>20.100000000000001</v>
      </c>
      <c r="I22" s="183">
        <f t="shared" si="1"/>
        <v>562.80000000000007</v>
      </c>
      <c r="J22" s="53"/>
      <c r="K22" s="54" t="s">
        <v>44</v>
      </c>
      <c r="L22" s="54" t="s">
        <v>45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'LANCHE DA TARDE'!$C$16</f>
        <v xml:space="preserve">  LANCHE DA TARDE - Fornecimento de refeições (café da manhã, almoço e jantar) bem como lanche da tarde, preparadas para consumo durante sessão do Tribunal do Júri da 1ª Vara Federal Criminal do Fórum Federal Criminal da 1ª Subseção Judiciária de São Paulo, a realizar-se-á, a princípio, no dia 26 de fevereiro de 2024 a 01 de março de 2024</v>
      </c>
      <c r="F23" s="45" t="str">
        <f>'LANCHE DA TARDE'!$F$19</f>
        <v>Unidade</v>
      </c>
      <c r="G23" s="45">
        <f>'LANCHE DA TARDE'!$C$19</f>
        <v>35</v>
      </c>
      <c r="H23" s="183">
        <f>'LANCHE DA TARDE'!$O$19</f>
        <v>20.100000000000001</v>
      </c>
      <c r="I23" s="183">
        <f t="shared" si="1"/>
        <v>703.5</v>
      </c>
      <c r="J23" s="53"/>
      <c r="K23" s="195" t="s">
        <v>193</v>
      </c>
      <c r="L23" s="33"/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83">
        <f>'Item 6'!$O$19</f>
        <v>0</v>
      </c>
      <c r="I24" s="183">
        <f t="shared" si="1"/>
        <v>0</v>
      </c>
      <c r="J24" s="53"/>
      <c r="K24" s="195" t="s">
        <v>194</v>
      </c>
      <c r="L24" s="33"/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83">
        <f>'Item 7'!$O$19</f>
        <v>0</v>
      </c>
      <c r="I25" s="183">
        <f t="shared" si="1"/>
        <v>0</v>
      </c>
      <c r="J25" s="53"/>
      <c r="K25" s="195" t="s">
        <v>195</v>
      </c>
      <c r="L25" s="33"/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83">
        <f>'Item 8'!$O$19</f>
        <v>0</v>
      </c>
      <c r="I26" s="183">
        <f t="shared" si="1"/>
        <v>0</v>
      </c>
      <c r="J26" s="53"/>
      <c r="K26" s="195" t="s">
        <v>196</v>
      </c>
      <c r="L26" s="33"/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83">
        <f>'Item 9'!$O$19</f>
        <v>0</v>
      </c>
      <c r="I27" s="183">
        <f t="shared" si="1"/>
        <v>0</v>
      </c>
      <c r="J27" s="53"/>
      <c r="K27" s="195" t="s">
        <v>197</v>
      </c>
      <c r="L27" s="33"/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83">
        <f>'Item 10'!$O$19</f>
        <v>0</v>
      </c>
      <c r="I28" s="183">
        <f t="shared" si="1"/>
        <v>0</v>
      </c>
      <c r="J28" s="53"/>
      <c r="K28" s="195" t="s">
        <v>198</v>
      </c>
      <c r="L28" s="33"/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83">
        <f>'Item 11'!$O$19</f>
        <v>0</v>
      </c>
      <c r="I29" s="183">
        <f t="shared" si="1"/>
        <v>0</v>
      </c>
      <c r="J29" s="53"/>
      <c r="K29" s="195" t="s">
        <v>199</v>
      </c>
      <c r="L29" s="33"/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83">
        <f>'Item 12'!$O$19</f>
        <v>0</v>
      </c>
      <c r="I30" s="183">
        <f t="shared" si="1"/>
        <v>0</v>
      </c>
      <c r="J30" s="53"/>
      <c r="K30" s="195" t="s">
        <v>200</v>
      </c>
      <c r="L30" s="33"/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83">
        <f>'Item 13'!$O$19</f>
        <v>0</v>
      </c>
      <c r="I31" s="183">
        <f t="shared" si="1"/>
        <v>0</v>
      </c>
      <c r="J31" s="53"/>
      <c r="K31" s="195" t="s">
        <v>201</v>
      </c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83">
        <f>'Item 14'!$O$19</f>
        <v>0</v>
      </c>
      <c r="I32" s="183">
        <f t="shared" si="1"/>
        <v>0</v>
      </c>
      <c r="J32" s="53"/>
      <c r="K32" s="195" t="s">
        <v>202</v>
      </c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83">
        <f>'Item 15'!$O$19</f>
        <v>0</v>
      </c>
      <c r="I33" s="183">
        <f t="shared" si="1"/>
        <v>0</v>
      </c>
      <c r="J33" s="53"/>
      <c r="K33" s="195" t="s">
        <v>203</v>
      </c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83">
        <f>'Item 16'!$O$19</f>
        <v>0</v>
      </c>
      <c r="I34" s="183">
        <f t="shared" si="1"/>
        <v>0</v>
      </c>
      <c r="J34" s="53"/>
      <c r="K34" s="195" t="s">
        <v>204</v>
      </c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83">
        <f>'Item 17'!$O$19</f>
        <v>0</v>
      </c>
      <c r="I35" s="183">
        <f t="shared" si="1"/>
        <v>0</v>
      </c>
      <c r="J35" s="53"/>
      <c r="K35" s="195" t="s">
        <v>205</v>
      </c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83">
        <f>'Item 18'!$O$19</f>
        <v>0</v>
      </c>
      <c r="I36" s="183">
        <f t="shared" si="1"/>
        <v>0</v>
      </c>
      <c r="J36" s="53"/>
      <c r="K36" s="195" t="s">
        <v>206</v>
      </c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83">
        <f>'Item 19'!$O$19</f>
        <v>0</v>
      </c>
      <c r="I37" s="183">
        <f t="shared" si="1"/>
        <v>0</v>
      </c>
      <c r="J37" s="53"/>
      <c r="K37" s="195" t="s">
        <v>207</v>
      </c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83">
        <f>'Item 20'!$O$19</f>
        <v>0</v>
      </c>
      <c r="I38" s="183">
        <f t="shared" si="1"/>
        <v>0</v>
      </c>
      <c r="J38" s="53"/>
      <c r="K38" s="195" t="s">
        <v>208</v>
      </c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83">
        <f>'Item 21'!$O$19</f>
        <v>0</v>
      </c>
      <c r="I39" s="183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83">
        <f>'Item 22'!$O$19</f>
        <v>0</v>
      </c>
      <c r="I40" s="183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83">
        <f>'Item 23'!$O$19</f>
        <v>0</v>
      </c>
      <c r="I41" s="183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83">
        <f>'Item 24'!$O$19</f>
        <v>0</v>
      </c>
      <c r="I42" s="183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83">
        <f>'Item 25'!$O$19</f>
        <v>0</v>
      </c>
      <c r="I43" s="183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83">
        <f>'Item 26'!$O$19</f>
        <v>0</v>
      </c>
      <c r="I44" s="183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83">
        <f>'Item 27'!$O$19</f>
        <v>0</v>
      </c>
      <c r="I45" s="183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83">
        <f>'Item 28'!$O$19</f>
        <v>0</v>
      </c>
      <c r="I46" s="183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83">
        <f>'Item 29'!$O$19</f>
        <v>0</v>
      </c>
      <c r="I47" s="183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83">
        <f>'Item 30'!$O$19</f>
        <v>0</v>
      </c>
      <c r="I48" s="183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83">
        <f>'Item 31'!$O$19</f>
        <v>0</v>
      </c>
      <c r="I49" s="183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83">
        <f>'Item 32'!$O$19</f>
        <v>0</v>
      </c>
      <c r="I50" s="183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83">
        <f>'Item 33'!$O$19</f>
        <v>0</v>
      </c>
      <c r="I51" s="183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83">
        <f>'Item 34'!$O$19</f>
        <v>0</v>
      </c>
      <c r="I52" s="183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83">
        <f>'Item 35'!$O$19</f>
        <v>0</v>
      </c>
      <c r="I53" s="183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83">
        <f>'Item 36'!$O$19</f>
        <v>0</v>
      </c>
      <c r="I54" s="183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83">
        <f>'Item 37'!$O$19</f>
        <v>0</v>
      </c>
      <c r="I55" s="183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83">
        <f>'Item 38'!$O$19</f>
        <v>0</v>
      </c>
      <c r="I56" s="183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83">
        <f>'Item 39'!$O$19</f>
        <v>0</v>
      </c>
      <c r="I57" s="183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83">
        <f>'Item 40'!$O$19</f>
        <v>0</v>
      </c>
      <c r="I58" s="183">
        <f t="shared" si="1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83">
        <f>'Item 41'!$O$19</f>
        <v>0</v>
      </c>
      <c r="I59" s="183">
        <f t="shared" si="1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83">
        <f>'Item 42'!$O$19</f>
        <v>0</v>
      </c>
      <c r="I60" s="183">
        <f t="shared" si="1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83">
        <f>'Item 43'!$O$19</f>
        <v>0</v>
      </c>
      <c r="I61" s="183">
        <f t="shared" si="1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83">
        <f>'Item 44'!$O$19</f>
        <v>0</v>
      </c>
      <c r="I62" s="183">
        <f t="shared" si="1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83">
        <f>'Item 45'!$O$19</f>
        <v>0</v>
      </c>
      <c r="I63" s="183">
        <f t="shared" si="1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83">
        <f>'Item 46'!$O$19</f>
        <v>0</v>
      </c>
      <c r="I64" s="183">
        <f t="shared" si="1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83">
        <f>'Item 47'!$O$19</f>
        <v>0</v>
      </c>
      <c r="I65" s="183">
        <f t="shared" si="1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83">
        <f>'Item 48'!$O$19</f>
        <v>0</v>
      </c>
      <c r="I66" s="183">
        <f t="shared" si="1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83">
        <f>'Item 49'!$O$19</f>
        <v>0</v>
      </c>
      <c r="I67" s="183">
        <f t="shared" si="1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83">
        <f>'Item 50'!$O$19</f>
        <v>0</v>
      </c>
      <c r="I68" s="183">
        <f t="shared" si="1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objects="1" scenarios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topLeftCell="A16"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95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96</v>
      </c>
      <c r="D5" s="9"/>
      <c r="E5" s="8"/>
    </row>
    <row r="6" spans="1:6" x14ac:dyDescent="0.25">
      <c r="C6" s="12" t="s">
        <v>97</v>
      </c>
      <c r="D6" s="9"/>
      <c r="E6" s="8"/>
    </row>
    <row r="7" spans="1:6" x14ac:dyDescent="0.25">
      <c r="C7" s="12" t="s">
        <v>98</v>
      </c>
      <c r="D7" s="9"/>
      <c r="E7" s="8"/>
    </row>
    <row r="8" spans="1:6" x14ac:dyDescent="0.25">
      <c r="C8" s="12" t="s">
        <v>99</v>
      </c>
      <c r="D8" s="9"/>
      <c r="E8" s="8"/>
    </row>
    <row r="9" spans="1:6" x14ac:dyDescent="0.25">
      <c r="C9" s="13" t="s">
        <v>100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101</v>
      </c>
      <c r="D11" s="9"/>
      <c r="E11" s="8" t="s">
        <v>0</v>
      </c>
      <c r="F11" t="s">
        <v>102</v>
      </c>
    </row>
    <row r="12" spans="1:6" x14ac:dyDescent="0.25">
      <c r="C12" s="14" t="s">
        <v>64</v>
      </c>
      <c r="D12" s="9"/>
      <c r="E12" s="8" t="s">
        <v>67</v>
      </c>
      <c r="F12" t="s">
        <v>103</v>
      </c>
    </row>
    <row r="13" spans="1:6" x14ac:dyDescent="0.25">
      <c r="C13" s="9" t="s">
        <v>104</v>
      </c>
      <c r="D13" s="9"/>
      <c r="E13" s="8" t="s">
        <v>105</v>
      </c>
    </row>
    <row r="14" spans="1:6" x14ac:dyDescent="0.25">
      <c r="C14" s="9" t="s">
        <v>106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107</v>
      </c>
    </row>
    <row r="20" spans="3:5" ht="30" x14ac:dyDescent="0.25">
      <c r="C20" s="9" t="s">
        <v>108</v>
      </c>
      <c r="D20" s="9"/>
      <c r="E20" s="10" t="s">
        <v>177</v>
      </c>
    </row>
    <row r="21" spans="3:5" x14ac:dyDescent="0.25">
      <c r="C21" s="9" t="s">
        <v>109</v>
      </c>
      <c r="D21" s="9"/>
      <c r="E21" s="9" t="s">
        <v>110</v>
      </c>
    </row>
    <row r="22" spans="3:5" ht="30" x14ac:dyDescent="0.25">
      <c r="C22" s="10" t="s">
        <v>111</v>
      </c>
      <c r="D22" s="9"/>
      <c r="E22" s="10" t="s">
        <v>112</v>
      </c>
    </row>
    <row r="23" spans="3:5" ht="30" x14ac:dyDescent="0.25">
      <c r="C23" s="10" t="s">
        <v>113</v>
      </c>
      <c r="D23" s="9"/>
      <c r="E23" s="10" t="s">
        <v>114</v>
      </c>
    </row>
    <row r="24" spans="3:5" ht="30" x14ac:dyDescent="0.25">
      <c r="C24" s="10" t="s">
        <v>115</v>
      </c>
      <c r="D24" s="9"/>
      <c r="E24" s="10" t="s">
        <v>116</v>
      </c>
    </row>
    <row r="25" spans="3:5" ht="45" x14ac:dyDescent="0.25">
      <c r="C25" s="10" t="s">
        <v>117</v>
      </c>
      <c r="D25" s="9"/>
      <c r="E25" s="10" t="s">
        <v>118</v>
      </c>
    </row>
    <row r="26" spans="3:5" x14ac:dyDescent="0.25">
      <c r="C26" s="9" t="s">
        <v>119</v>
      </c>
      <c r="D26" s="9"/>
      <c r="E26" s="9" t="s">
        <v>120</v>
      </c>
    </row>
    <row r="27" spans="3:5" x14ac:dyDescent="0.25">
      <c r="C27" s="9" t="s">
        <v>121</v>
      </c>
      <c r="D27" s="9"/>
      <c r="E27" s="8"/>
    </row>
    <row r="28" spans="3:5" ht="60" x14ac:dyDescent="0.25">
      <c r="C28" s="9" t="s">
        <v>122</v>
      </c>
      <c r="D28" s="9"/>
      <c r="E28" s="26" t="s">
        <v>123</v>
      </c>
    </row>
    <row r="29" spans="3:5" ht="45" x14ac:dyDescent="0.25">
      <c r="C29" s="10" t="s">
        <v>132</v>
      </c>
      <c r="D29" s="9"/>
      <c r="E29" s="26" t="s">
        <v>124</v>
      </c>
    </row>
    <row r="30" spans="3:5" ht="45" x14ac:dyDescent="0.25">
      <c r="C30" s="10" t="s">
        <v>131</v>
      </c>
      <c r="D30" s="9"/>
      <c r="E30" s="8" t="s">
        <v>125</v>
      </c>
    </row>
    <row r="31" spans="3:5" ht="30" x14ac:dyDescent="0.25">
      <c r="C31" s="26" t="s">
        <v>133</v>
      </c>
      <c r="D31" s="8"/>
      <c r="E31" s="26" t="s">
        <v>126</v>
      </c>
    </row>
    <row r="32" spans="3:5" x14ac:dyDescent="0.25">
      <c r="C32" s="8"/>
      <c r="D32" s="8"/>
      <c r="E32" s="26" t="s">
        <v>127</v>
      </c>
    </row>
    <row r="33" spans="3:5" ht="60" x14ac:dyDescent="0.25">
      <c r="C33" s="8"/>
      <c r="D33" s="8"/>
      <c r="E33" s="26" t="s">
        <v>128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D19" zoomScaleNormal="100" workbookViewId="0">
      <selection activeCell="F22" sqref="F22:T23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187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>
        <v>35</v>
      </c>
      <c r="D19" s="248"/>
      <c r="E19" s="1"/>
      <c r="F19" s="249" t="s">
        <v>39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50.54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 t="s">
        <v>210</v>
      </c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COUNT(Tabela1[Preço Unitário])</f>
        <v>6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1º Passo da Análise Crítica - Identificação de Valores Excessivamente Elevados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>
        <f>IF(U44,IF(U69,U86,U63),U38)</f>
        <v>0.11387160508344051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>Identificados valores excessivamente elevados.
Eles serão excluídos da amostra.</v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 t="s">
        <v>97</v>
      </c>
      <c r="E32" s="70" t="s">
        <v>179</v>
      </c>
      <c r="F32" s="76">
        <v>10528659</v>
      </c>
      <c r="G32" s="74">
        <v>42</v>
      </c>
      <c r="H32" s="77">
        <v>45076</v>
      </c>
      <c r="I32" s="188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45441</v>
      </c>
      <c r="J32" s="185" t="str">
        <f>IF($C$25=Aux!$E$13,"#",IF(COUNT(Tabela1[Preço Unitário])&lt;3,"#",IF(Tabela1[[#This Row],[Preço Unitário]]="","#",IF(Tabela1[[#This Row],[%]]&lt;=1.25,"C","!"))))</f>
        <v>C</v>
      </c>
      <c r="K32" s="78"/>
      <c r="L32" s="161">
        <f>IF(Tabela1[[#This Row],[Preço Unitário]]="","",Tabela1[[#This Row],[Preço Unitário]]*(1+Tabela1[[#This Row],[Índice de Atualização em %]]))</f>
        <v>42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60.118000000000009</v>
      </c>
      <c r="N32" s="79">
        <f>IF(Tabela1[[#This Row],[Média dos Demais]]="","",Tabela1[[#This Row],[Preço Unitário Atualizado]]/Tabela1[[#This Row],[Média dos Demais]])</f>
        <v>0.69862603546358815</v>
      </c>
      <c r="O32" s="1"/>
      <c r="P32" s="243"/>
      <c r="Q32" s="243"/>
      <c r="R32" s="243"/>
      <c r="S32" s="243"/>
      <c r="T32" s="243"/>
      <c r="U32" s="124">
        <f>IFERROR(_xlfn.STDEV.S(Tabela1[Preço Unitário Atualizado]),"-")</f>
        <v>16.873719704518798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 t="s">
        <v>97</v>
      </c>
      <c r="E33" s="71" t="s">
        <v>180</v>
      </c>
      <c r="F33" s="80">
        <v>10528660</v>
      </c>
      <c r="G33" s="75">
        <v>51.49</v>
      </c>
      <c r="H33" s="67">
        <v>45111</v>
      </c>
      <c r="I33" s="189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45476</v>
      </c>
      <c r="J33" s="186" t="str">
        <f>IF($C$25=Aux!$E$13,"#",IF(COUNT(Tabela1[Preço Unitário])&lt;3,"#",IF(Tabela1[[#This Row],[Preço Unitário]]="","#",IF(Tabela1[[#This Row],[%]]&lt;=1.25,"C","!"))))</f>
        <v>C</v>
      </c>
      <c r="K33" s="81"/>
      <c r="L33" s="162">
        <f>IF(Tabela1[[#This Row],[Preço Unitário]]="","",Tabela1[[#This Row],[Preço Unitário]]*(1+Tabela1[[#This Row],[Índice de Atualização em %]]))</f>
        <v>51.49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58.220000000000006</v>
      </c>
      <c r="N33" s="82">
        <f>IF(Tabela1[[#This Row],[Média dos Demais]]="","",Tabela1[[#This Row],[Preço Unitário Atualizado]]/Tabela1[[#This Row],[Média dos Demais]])</f>
        <v>0.88440398488491923</v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 t="s">
        <v>99</v>
      </c>
      <c r="E34" s="71" t="s">
        <v>178</v>
      </c>
      <c r="F34" s="80">
        <v>10490674</v>
      </c>
      <c r="G34" s="75">
        <v>48</v>
      </c>
      <c r="H34" s="67">
        <v>45301</v>
      </c>
      <c r="I34" s="189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45482</v>
      </c>
      <c r="J34" s="186" t="str">
        <f>IF($C$25=Aux!$E$13,"#",IF(COUNT(Tabela1[Preço Unitário])&lt;3,"#",IF(Tabela1[[#This Row],[Preço Unitário]]="","#",IF(Tabela1[[#This Row],[%]]&lt;=1.25,"C","!"))))</f>
        <v>C</v>
      </c>
      <c r="K34" s="81"/>
      <c r="L34" s="162">
        <f>IF(Tabela1[[#This Row],[Preço Unitário]]="","",Tabela1[[#This Row],[Preço Unitário]]*(1+Tabela1[[#This Row],[Índice de Atualização em %]]))</f>
        <v>48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58.918000000000006</v>
      </c>
      <c r="N34" s="82">
        <f>IF(Tabela1[[#This Row],[Média dos Demais]]="","",Tabela1[[#This Row],[Preço Unitário Atualizado]]/Tabela1[[#This Row],[Média dos Demais]])</f>
        <v>0.8146916052819172</v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 t="s">
        <v>98</v>
      </c>
      <c r="E35" s="71" t="s">
        <v>182</v>
      </c>
      <c r="F35" s="80">
        <v>10502283</v>
      </c>
      <c r="G35" s="75">
        <v>89.9</v>
      </c>
      <c r="H35" s="67">
        <v>45306</v>
      </c>
      <c r="I35" s="189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45487</v>
      </c>
      <c r="J35" s="186" t="str">
        <f>IF($C$25=Aux!$E$13,"#",IF(COUNT(Tabela1[Preço Unitário])&lt;3,"#",IF(Tabela1[[#This Row],[Preço Unitário]]="","#",IF(Tabela1[[#This Row],[%]]&lt;=1.25,"C","!"))))</f>
        <v>!</v>
      </c>
      <c r="K35" s="81"/>
      <c r="L35" s="162">
        <f>IF(Tabela1[[#This Row],[Preço Unitário]]="","",Tabela1[[#This Row],[Preço Unitário]]*(1+Tabela1[[#This Row],[Índice de Atualização em %]]))</f>
        <v>89.9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50.538000000000004</v>
      </c>
      <c r="N35" s="82">
        <f>IF(Tabela1[[#This Row],[Média dos Demais]]="","",Tabela1[[#This Row],[Preço Unitário Atualizado]]/Tabela1[[#This Row],[Média dos Demais]])</f>
        <v>1.7788594720804147</v>
      </c>
      <c r="O35" s="1"/>
      <c r="P35" s="19"/>
      <c r="Q35" s="224" t="str">
        <f>IF(U25=0,"",IF(U44,"Coeficiente de Variação (CV) Inicial","Coeficiente de Variação (CV)"))</f>
        <v>Coeficiente de Variação (CV) Inicial</v>
      </c>
      <c r="R35" s="224"/>
      <c r="S35" s="224"/>
      <c r="T35" s="131"/>
      <c r="U35" s="59">
        <f>AVERAGE(Tabela1[Preço Unitário Atualizado])</f>
        <v>57.098333333333336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 t="s">
        <v>98</v>
      </c>
      <c r="E36" s="71" t="s">
        <v>184</v>
      </c>
      <c r="F36" s="80">
        <v>10502291</v>
      </c>
      <c r="G36" s="75">
        <v>54.9</v>
      </c>
      <c r="H36" s="67">
        <v>45306</v>
      </c>
      <c r="I36" s="189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45487</v>
      </c>
      <c r="J36" s="186" t="str">
        <f>IF($C$25=Aux!$E$13,"#",IF(COUNT(Tabela1[Preço Unitário])&lt;3,"#",IF(Tabela1[[#This Row],[Preço Unitário]]="","#",IF(Tabela1[[#This Row],[%]]&lt;=1.25,"C","!"))))</f>
        <v>C</v>
      </c>
      <c r="K36" s="81"/>
      <c r="L36" s="162">
        <f>IF(Tabela1[[#This Row],[Preço Unitário]]="","",Tabela1[[#This Row],[Preço Unitário]]*(1+Tabela1[[#This Row],[Índice de Atualização em %]]))</f>
        <v>54.9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57.538000000000011</v>
      </c>
      <c r="N36" s="83">
        <f>IF(Tabela1[[#This Row],[Média dos Demais]]="","",Tabela1[[#This Row],[Preço Unitário Atualizado]]/Tabela1[[#This Row],[Média dos Demais]])</f>
        <v>0.95415203865271625</v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 t="s">
        <v>98</v>
      </c>
      <c r="E37" s="71" t="s">
        <v>192</v>
      </c>
      <c r="F37" s="80">
        <v>10502286</v>
      </c>
      <c r="G37" s="75">
        <v>56.3</v>
      </c>
      <c r="H37" s="67">
        <v>45306</v>
      </c>
      <c r="I37" s="189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45487</v>
      </c>
      <c r="J37" s="186" t="str">
        <f>IF($C$25=Aux!$E$13,"#",IF(COUNT(Tabela1[Preço Unitário])&lt;3,"#",IF(Tabela1[[#This Row],[Preço Unitário]]="","#",IF(Tabela1[[#This Row],[%]]&lt;=1.25,"C","!"))))</f>
        <v>C</v>
      </c>
      <c r="K37" s="81"/>
      <c r="L37" s="162">
        <f>IF(Tabela1[[#This Row],[Preço Unitário]]="","",Tabela1[[#This Row],[Preço Unitário]]*(1+Tabela1[[#This Row],[Índice de Atualização em %]]))</f>
        <v>56.3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57.258000000000003</v>
      </c>
      <c r="N37" s="83">
        <f>IF(Tabela1[[#This Row],[Média dos Demais]]="","",Tabela1[[#This Row],[Preço Unitário Atualizado]]/Tabela1[[#This Row],[Média dos Demais]])</f>
        <v>0.98326871354221235</v>
      </c>
      <c r="O37" s="1"/>
      <c r="P37" s="19"/>
      <c r="Q37" s="241">
        <f>IF(Q35="","",IFERROR(IF(U32="-","-",U32/U35),"-"))</f>
        <v>0.29552035443857899</v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6" t="str">
        <f>IF($C$25=Aux!$E$13,"#",IF(COUNT(Tabela1[Preço Unitário])&lt;3,"#",IF(Tabela1[[#This Row],[Preço Unitário]]="","#",IF(Tabela1[[#This Row],[%]]&lt;=1.25,"C","!"))))</f>
        <v>#</v>
      </c>
      <c r="K38" s="81"/>
      <c r="L38" s="162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34"/>
      <c r="T38" s="134"/>
      <c r="U38" s="135">
        <f>IF(U44,0,Q37)</f>
        <v>0</v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6" t="str">
        <f>IF($C$25=Aux!$E$13,"#",IF(COUNT(Tabela1[Preço Unitário])&lt;3,"#",IF(Tabela1[[#This Row],[Preço Unitário]]="","#",IF(Tabela1[[#This Row],[%]]&lt;=1.25,"C","!"))))</f>
        <v>#</v>
      </c>
      <c r="K39" s="81"/>
      <c r="L39" s="162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6" t="str">
        <f>IF($C$25=Aux!$E$13,"#",IF(COUNT(Tabela1[Preço Unitário])&lt;3,"#",IF(Tabela1[[#This Row],[Preço Unitário]]="","#",IF(Tabela1[[#This Row],[%]]&lt;=1.25,"C","!"))))</f>
        <v>#</v>
      </c>
      <c r="K40" s="81"/>
      <c r="L40" s="162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6" t="str">
        <f>IF($C$25=Aux!$E$13,"#",IF(COUNT(Tabela1[Preço Unitário])&lt;3,"#",IF(Tabela1[[#This Row],[Preço Unitário]]="","#",IF(Tabela1[[#This Row],[%]]&lt;=1.25,"C","!"))))</f>
        <v>#</v>
      </c>
      <c r="K41" s="81"/>
      <c r="L41" s="162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6" t="str">
        <f>IF($C$25=Aux!$E$13,"#",IF(COUNT(Tabela1[Preço Unitário])&lt;3,"#",IF(Tabela1[[#This Row],[Preço Unitário]]="","#",IF(Tabela1[[#This Row],[%]]&lt;=1.25,"C","!"))))</f>
        <v>#</v>
      </c>
      <c r="K42" s="81"/>
      <c r="L42" s="162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6" t="str">
        <f>IF($C$25=Aux!$E$13,"#",IF(COUNT(Tabela1[Preço Unitário])&lt;3,"#",IF(Tabela1[[#This Row],[Preço Unitário]]="","#",IF(Tabela1[[#This Row],[%]]&lt;=1.25,"C","!"))))</f>
        <v>#</v>
      </c>
      <c r="K43" s="81"/>
      <c r="L43" s="162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6" t="str">
        <f>IF($C$25=Aux!$E$13,"#",IF(COUNT(Tabela1[Preço Unitário])&lt;3,"#",IF(Tabela1[[#This Row],[Preço Unitário]]="","#",IF(Tabela1[[#This Row],[%]]&lt;=1.25,"C","!"))))</f>
        <v>#</v>
      </c>
      <c r="K44" s="81"/>
      <c r="L44" s="162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5" t="b">
        <f>IF(C25=Aux!E13,FALSE(),IF(U25&lt;3,FALSE(),TRUE()))</f>
        <v>1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6" t="str">
        <f>IF($C$25=Aux!$E$13,"#",IF(COUNT(Tabela1[Preço Unitário])&lt;3,"#",IF(Tabela1[[#This Row],[Preço Unitário]]="","#",IF(Tabela1[[#This Row],[%]]&lt;=1.25,"C","!"))))</f>
        <v>#</v>
      </c>
      <c r="K45" s="81"/>
      <c r="L45" s="162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6" t="str">
        <f>IF($C$25=Aux!$E$13,"#",IF(COUNT(Tabela1[Preço Unitário])&lt;3,"#",IF(Tabela1[[#This Row],[Preço Unitário]]="","#",IF(Tabela1[[#This Row],[%]]&lt;=1.25,"C","!"))))</f>
        <v>#</v>
      </c>
      <c r="K46" s="81"/>
      <c r="L46" s="162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6" t="str">
        <f>IF($C$25=Aux!$E$13,"#",IF(COUNT(Tabela1[Preço Unitário])&lt;3,"#",IF(Tabela1[[#This Row],[Preço Unitário]]="","#",IF(Tabela1[[#This Row],[%]]&lt;=1.25,"C","!"))))</f>
        <v>#</v>
      </c>
      <c r="K47" s="81"/>
      <c r="L47" s="162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6" t="str">
        <f>IF($C$25=Aux!$E$13,"#",IF(COUNT(Tabela1[Preço Unitário])&lt;3,"#",IF(Tabela1[[#This Row],[Preço Unitário]]="","#",IF(Tabela1[[#This Row],[%]]&lt;=1.25,"C","!"))))</f>
        <v>#</v>
      </c>
      <c r="K48" s="81"/>
      <c r="L48" s="162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6" t="str">
        <f>IF($C$25=Aux!$E$13,"#",IF(COUNT(Tabela1[Preço Unitário])&lt;3,"#",IF(Tabela1[[#This Row],[Preço Unitário]]="","#",IF(Tabela1[[#This Row],[%]]&lt;=1.25,"C","!"))))</f>
        <v>#</v>
      </c>
      <c r="K49" s="81"/>
      <c r="L49" s="162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6" t="str">
        <f>IF($C$25=Aux!$E$13,"#",IF(COUNT(Tabela1[Preço Unitário])&lt;3,"#",IF(Tabela1[[#This Row],[Preço Unitário]]="","#",IF(Tabela1[[#This Row],[%]]&lt;=1.25,"C","!"))))</f>
        <v>#</v>
      </c>
      <c r="K50" s="81"/>
      <c r="L50" s="162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IF(COUNTIF(Tabela1[!],"!")=0,"Não","Sim")</f>
        <v>Sim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7" t="str">
        <f>IF($C$25=Aux!$E$13,"#",IF(COUNT(Tabela1[Preço Unitário])&lt;3,"#",IF(Tabela1[[#This Row],[Preço Unitário]]="","#",IF(Tabela1[[#This Row],[%]]&lt;=1.25,"C","!"))))</f>
        <v>#</v>
      </c>
      <c r="K51" s="166"/>
      <c r="L51" s="167" t="str">
        <f>IF(Tabela1[[#This Row],[Preço Unitário]]="","",Tabela1[[#This Row],[Preço Unitário]]*(1+Tabela1[[#This Row],[Índice de Atualização em %]]))</f>
        <v/>
      </c>
      <c r="M51" s="179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>2º Passo da Análise Crítica - Identificação de Valores Inexequíveis</v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>
        <f>IF(Tabela19[[#This Row],[Preço Unitário Atualizado]]="","",C32)</f>
        <v>1</v>
      </c>
      <c r="D57" s="145" t="str">
        <f t="shared" ref="D57:D76" si="0">IF($U$44="Não","",IF($J32="C",IF(ISBLANK($D32),"",$D32),""))</f>
        <v>Contratações Públicas</v>
      </c>
      <c r="E57" s="146" t="str">
        <f t="shared" ref="E57:E76" si="1">IF($U$44="Não","",IF($J32="C",IF(ISBLANK($E32),"",$E32),""))</f>
        <v>PREF MUN S DOMINGOS/ROSIDALVA O.CAMPOS</v>
      </c>
      <c r="F57" s="147">
        <f t="shared" ref="F57:F76" si="2">IF($U$44="Não","",IF($J32="C",IF(ISBLANK($F32),"",$F32),""))</f>
        <v>10528659</v>
      </c>
      <c r="G57" s="172">
        <f t="shared" ref="G57:G76" si="3">IF($U$44="Não","",IF($J32="C",G32*(1+K32),""))</f>
        <v>42</v>
      </c>
      <c r="H57" s="169">
        <f>IF(Tabela19[[#This Row],[Preço Unitário Atualizado]]="","",IFERROR((SUM(Tabela19[Preço Unitário Atualizado])-Tabela19[[#This Row],[Preço Unitário Atualizado]])/(COUNT(Tabela19[Preço Unitário Atualizado])-1),""))</f>
        <v>52.672499999999999</v>
      </c>
      <c r="I57" s="88">
        <f>IF(Tabela19[[#This Row],[Média dos Demais]]="","",Tabela19[[#This Row],[Preço Unitário Atualizado]]/Tabela19[[#This Row],[Média dos Demais]])</f>
        <v>0.79738003702121596</v>
      </c>
      <c r="J57" s="89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K57" s="20"/>
      <c r="L57" s="25"/>
      <c r="M57" s="1"/>
      <c r="P57" s="243" t="str">
        <f>IF(U44,IF(U69,Aux!E24,Aux!E25),"")</f>
        <v>Não foram identificados valores inexequíveis.
Análise Crítica concluída.</v>
      </c>
      <c r="Q57" s="243"/>
      <c r="R57" s="243"/>
      <c r="S57" s="243"/>
      <c r="T57" s="243"/>
      <c r="U57" s="124">
        <f>IFERROR(_xlfn.STDEV.S(Tabela19[Preço Unitário Atualizado]),"-")</f>
        <v>5.754843177706916</v>
      </c>
      <c r="V57" s="127"/>
    </row>
    <row r="58" spans="1:23" ht="35.1" customHeight="1" x14ac:dyDescent="0.25">
      <c r="A58" s="1"/>
      <c r="B58" s="7"/>
      <c r="C58" s="128">
        <f>IF(Tabela19[[#This Row],[Preço Unitário Atualizado]]="","",C33)</f>
        <v>2</v>
      </c>
      <c r="D58" s="149" t="str">
        <f t="shared" si="0"/>
        <v>Contratações Públicas</v>
      </c>
      <c r="E58" s="150" t="str">
        <f t="shared" si="1"/>
        <v>TJMT/PANIF E REST MARTINS</v>
      </c>
      <c r="F58" s="148">
        <f t="shared" si="2"/>
        <v>10528660</v>
      </c>
      <c r="G58" s="173">
        <f t="shared" si="3"/>
        <v>51.49</v>
      </c>
      <c r="H58" s="170">
        <f>IF(Tabela19[[#This Row],[Preço Unitário Atualizado]]="","",IFERROR((SUM(Tabela19[Preço Unitário Atualizado])-Tabela19[[#This Row],[Preço Unitário Atualizado]])/(COUNT(Tabela19[Preço Unitário Atualizado])-1),""))</f>
        <v>50.3</v>
      </c>
      <c r="I58" s="85">
        <f>IF(Tabela19[[#This Row],[Média dos Demais]]="","",Tabela19[[#This Row],[Preço Unitário Atualizado]]/Tabela19[[#This Row],[Média dos Demais]])</f>
        <v>1.023658051689861</v>
      </c>
      <c r="J58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>
        <f>IF(Tabela19[[#This Row],[Preço Unitário Atualizado]]="","",C34)</f>
        <v>3</v>
      </c>
      <c r="D59" s="149" t="str">
        <f t="shared" si="0"/>
        <v>Consulta a Fornecedor</v>
      </c>
      <c r="E59" s="150" t="str">
        <f t="shared" si="1"/>
        <v>CANTINHO DO SABOR</v>
      </c>
      <c r="F59" s="148">
        <f t="shared" si="2"/>
        <v>10490674</v>
      </c>
      <c r="G59" s="173">
        <f t="shared" si="3"/>
        <v>48</v>
      </c>
      <c r="H59" s="170">
        <f>IF(Tabela19[[#This Row],[Preço Unitário Atualizado]]="","",IFERROR((SUM(Tabela19[Preço Unitário Atualizado])-Tabela19[[#This Row],[Preço Unitário Atualizado]])/(COUNT(Tabela19[Preço Unitário Atualizado])-1),""))</f>
        <v>51.172499999999999</v>
      </c>
      <c r="I59" s="85">
        <f>IF(Tabela19[[#This Row],[Média dos Demais]]="","",Tabela19[[#This Row],[Preço Unitário Atualizado]]/Tabela19[[#This Row],[Média dos Demais]])</f>
        <v>0.93800381064048077</v>
      </c>
      <c r="J59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0" s="85" t="str">
        <f>IF(Tabela19[[#This Row],[Média dos Demais]]="","",Tabela19[[#This Row],[Preço Unitário Atualizado]]/Tabela19[[#This Row],[Média dos Demais]])</f>
        <v/>
      </c>
      <c r="J60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>Coeficiente de Variação (CV) Final</v>
      </c>
      <c r="Q60" s="224"/>
      <c r="R60" s="224"/>
      <c r="S60" s="224"/>
      <c r="T60" s="224"/>
      <c r="U60" s="59">
        <f>AVERAGE(Tabela19[Preço Unitário Atualizado])</f>
        <v>50.537999999999997</v>
      </c>
      <c r="V60" s="127"/>
    </row>
    <row r="61" spans="1:23" ht="35.1" customHeight="1" x14ac:dyDescent="0.25">
      <c r="A61" s="1"/>
      <c r="B61" s="7"/>
      <c r="C61" s="128">
        <f>IF(Tabela19[[#This Row],[Preço Unitário Atualizado]]="","",C36)</f>
        <v>5</v>
      </c>
      <c r="D61" s="149" t="str">
        <f t="shared" si="0"/>
        <v>Mídia / Sites Especializados / Tabela de Referência</v>
      </c>
      <c r="E61" s="150" t="str">
        <f t="shared" si="1"/>
        <v>BUTECO DE MINAS</v>
      </c>
      <c r="F61" s="148">
        <f t="shared" si="2"/>
        <v>10502291</v>
      </c>
      <c r="G61" s="173">
        <f t="shared" si="3"/>
        <v>54.9</v>
      </c>
      <c r="H61" s="170">
        <f>IF(Tabela19[[#This Row],[Preço Unitário Atualizado]]="","",IFERROR((SUM(Tabela19[Preço Unitário Atualizado])-Tabela19[[#This Row],[Preço Unitário Atualizado]])/(COUNT(Tabela19[Preço Unitário Atualizado])-1),""))</f>
        <v>49.447499999999998</v>
      </c>
      <c r="I61" s="85">
        <f>IF(Tabela19[[#This Row],[Média dos Demais]]="","",Tabela19[[#This Row],[Preço Unitário Atualizado]]/Tabela19[[#This Row],[Média dos Demais]])</f>
        <v>1.1102684665554376</v>
      </c>
      <c r="J61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1" s="25"/>
      <c r="M61" s="1"/>
      <c r="O61" s="134"/>
      <c r="P61" s="241">
        <f>IF(U44,IFERROR(IF(U57="-","-",U57/U60),"-"),"")</f>
        <v>0.11387160508344051</v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>
        <f>IF(Tabela19[[#This Row],[Preço Unitário Atualizado]]="","",C37)</f>
        <v>6</v>
      </c>
      <c r="D62" s="149" t="str">
        <f t="shared" si="0"/>
        <v>Mídia / Sites Especializados / Tabela de Referência</v>
      </c>
      <c r="E62" s="150" t="str">
        <f t="shared" si="1"/>
        <v>FIORENTINA RESTAURANTE</v>
      </c>
      <c r="F62" s="148">
        <f t="shared" si="2"/>
        <v>10502286</v>
      </c>
      <c r="G62" s="173">
        <f t="shared" si="3"/>
        <v>56.3</v>
      </c>
      <c r="H62" s="170">
        <f>IF(Tabela19[[#This Row],[Preço Unitário Atualizado]]="","",IFERROR((SUM(Tabela19[Preço Unitário Atualizado])-Tabela19[[#This Row],[Preço Unitário Atualizado]])/(COUNT(Tabela19[Preço Unitário Atualizado])-1),""))</f>
        <v>49.097499999999997</v>
      </c>
      <c r="I62" s="85">
        <f>IF(Tabela19[[#This Row],[Média dos Demais]]="","",Tabela19[[#This Row],[Preço Unitário Atualizado]]/Tabela19[[#This Row],[Média dos Demais]])</f>
        <v>1.1466978970416009</v>
      </c>
      <c r="J62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85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IF(U44="Não","",IF(U69="Não",COUNT(Tabela19[Preço Unitário Atualizado])-COUNTIF(Tabela19[!],"!"),""))</f>
        <v/>
      </c>
      <c r="S63" s="134"/>
      <c r="T63" s="135"/>
      <c r="U63" s="135">
        <f>IF(U69,0,P61)</f>
        <v>0.11387160508344051</v>
      </c>
      <c r="V63" s="127"/>
    </row>
    <row r="64" spans="1:23" ht="35.1" customHeight="1" x14ac:dyDescent="0.25">
      <c r="A64" s="1"/>
      <c r="B64" s="7"/>
      <c r="C64" s="128" t="str">
        <f>IF(Tabela19[[#This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85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4" s="25"/>
      <c r="M64" s="1"/>
      <c r="P64" s="1"/>
      <c r="Q64" s="221" t="str">
        <f>IF(U44,IF(U69,"","Nº de Cotações Válidas"),"")</f>
        <v>Nº de Cotações Válidas</v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85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5" s="25"/>
      <c r="M65" s="1"/>
      <c r="P65" s="1"/>
      <c r="Q65" s="240">
        <f>IF(Q64="","",U66)</f>
        <v>5</v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85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IF(U44,IF(U69,0,COUNT(Tabela19[Preço Unitário Atualizado])),0)</f>
        <v>5</v>
      </c>
      <c r="V66" s="127"/>
    </row>
    <row r="67" spans="1:22" ht="35.1" customHeight="1" x14ac:dyDescent="0.25">
      <c r="A67" s="1"/>
      <c r="B67" s="7"/>
      <c r="C67" s="128" t="str">
        <f>IF(Tabela19[[#This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85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7" s="25"/>
      <c r="M67" s="1"/>
      <c r="P67" s="224" t="str">
        <f>IF(U44,IF(U69,"","Média Aritmética"),"")</f>
        <v>Média Aritmética</v>
      </c>
      <c r="Q67" s="152"/>
      <c r="R67" s="224" t="str">
        <f>IF(U44,IF(U69,"","Mediana"),"")</f>
        <v>Mediana</v>
      </c>
      <c r="S67" s="152"/>
      <c r="T67" s="224" t="str">
        <f>IF(U44,IF(U69,"","Menor Valor"),"")</f>
        <v>Menor Valor</v>
      </c>
      <c r="V67" s="127"/>
    </row>
    <row r="68" spans="1:22" ht="35.1" customHeight="1" x14ac:dyDescent="0.25">
      <c r="A68" s="1"/>
      <c r="B68" s="7"/>
      <c r="C68" s="128" t="str">
        <f>IF(Tabela19[[#This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85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85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9" s="25"/>
      <c r="M69" s="1"/>
      <c r="P69" s="69">
        <f>IF(U44,IF(U69,"",IFERROR(AVERAGE(Tabela19[Preço Unitário Atualizado]),"-")),"")</f>
        <v>50.537999999999997</v>
      </c>
      <c r="Q69" s="152"/>
      <c r="R69" s="69">
        <f>IF(U44,IF(U69,"",IFERROR(MEDIAN(Tabela19[Preço Unitário Atualizado]),"-")),"")</f>
        <v>51.49</v>
      </c>
      <c r="S69" s="152"/>
      <c r="T69" s="69">
        <f>IF(U44,IF(U69,"",IFERROR(SMALL(Tabela19[Preço Unitário Atualizado],1),"-")),"")</f>
        <v>42</v>
      </c>
      <c r="U69" s="135" t="b">
        <f>IF(COUNTIF(Tabela19[!],"!")=0,FALSE(),TRUE())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85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85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85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IF(U44,IF($U69,0,IF($C$22=Aux!$C$12,ALMOÇO!P69,IF($C$22=Aux!$C$13,ALMOÇO!R69,ALMOÇO!T69))),0)</f>
        <v>50.537999999999997</v>
      </c>
      <c r="V72" s="4"/>
    </row>
    <row r="73" spans="1:22" ht="35.1" customHeight="1" x14ac:dyDescent="0.25">
      <c r="A73" s="1"/>
      <c r="B73" s="7"/>
      <c r="C73" s="128" t="str">
        <f>IF(Tabela19[[#This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85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85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85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86" t="str">
        <f>IF(Tabela19[[#This Row],[Média dos Demais]]="","",Tabela19[[#This Row],[Preço Unitário Atualizado]]/Tabela19[[#This Row],[Média dos Demais]])</f>
        <v/>
      </c>
      <c r="J76" s="87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9"/>
      <c r="R92" s="69" t="str">
        <f>IF(U69,IFERROR(MEDIAN(Tabela1912[Preço Unitário Atualizado]),"-"),"")</f>
        <v/>
      </c>
      <c r="S92" s="159"/>
      <c r="T92" s="69" t="str">
        <f>IF(U69,IFERROR(SMALL(Tabela1912[Preço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50" operator="greaterThan">
      <formula>0.25</formula>
    </cfRule>
    <cfRule type="cellIs" dxfId="2329" priority="49" operator="equal">
      <formula>"-"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ellIs" dxfId="2315" priority="58" operator="greaterThan">
      <formula>0.25</formula>
    </cfRule>
    <cfRule type="containsBlanks" dxfId="2314" priority="10">
      <formula>LEN(TRIM(Q37))=0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C16" zoomScaleNormal="100" workbookViewId="0">
      <selection activeCell="F22" sqref="F22:T23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89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188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>
        <v>35</v>
      </c>
      <c r="D19" s="248"/>
      <c r="E19" s="1"/>
      <c r="F19" s="249" t="s">
        <v>39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50.94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 t="s">
        <v>210</v>
      </c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COUNT(Tabela16[Preço Unitário])</f>
        <v>6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1º Passo da Análise Crítica - Identificação de Valores Excessivamente Elevados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>
        <f>IF(U44,IF(U69,U86,U63),U38)</f>
        <v>0.109973007700075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>Identificados valores excessivamente elevados.
Eles serão excluídos da amostra.</v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 t="s">
        <v>97</v>
      </c>
      <c r="E32" s="70" t="s">
        <v>180</v>
      </c>
      <c r="F32" s="76">
        <v>10528660</v>
      </c>
      <c r="G32" s="74">
        <v>51.49</v>
      </c>
      <c r="H32" s="77">
        <v>45111</v>
      </c>
      <c r="I32" s="188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45476</v>
      </c>
      <c r="J32" s="185" t="str">
        <f>IF($C$25=Aux!$E$13,"#",IF(COUNT(Tabela16[Preço Unitário])&lt;3,"#",IF(Tabela16[[#This Row],[Preço Unitário]]="","#",IF(Tabela16[[#This Row],[%]]&lt;=1.25,"C","!"))))</f>
        <v>C</v>
      </c>
      <c r="K32" s="78"/>
      <c r="L32" s="161">
        <f>IF(Tabela16[[#This Row],[Preço Unitário]]="","",Tabela16[[#This Row],[Preço Unitário]]*(1+Tabela16[[#This Row],[Índice de Atualização em %]]))</f>
        <v>51.49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58.620000000000005</v>
      </c>
      <c r="N32" s="79">
        <f>IF(Tabela16[[#This Row],[Média dos Demais]]="","",Tabela16[[#This Row],[Preço Unitário Atualizado]]/Tabela16[[#This Row],[Média dos Demais]])</f>
        <v>0.87836915728420328</v>
      </c>
      <c r="O32" s="1"/>
      <c r="P32" s="243"/>
      <c r="Q32" s="243"/>
      <c r="R32" s="243"/>
      <c r="S32" s="243"/>
      <c r="T32" s="243"/>
      <c r="U32" s="124">
        <f>IFERROR(_xlfn.STDEV.S(Tabela16[Preço Unitário Atualizado]),"-")</f>
        <v>16.67664284760772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 t="s">
        <v>97</v>
      </c>
      <c r="E33" s="71" t="s">
        <v>179</v>
      </c>
      <c r="F33" s="80">
        <v>10528659</v>
      </c>
      <c r="G33" s="75">
        <v>42</v>
      </c>
      <c r="H33" s="67">
        <v>45442</v>
      </c>
      <c r="I33" s="189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45806</v>
      </c>
      <c r="J33" s="186" t="str">
        <f>IF($C$25=Aux!$E$13,"#",IF(COUNT(Tabela16[Preço Unitário])&lt;3,"#",IF(Tabela16[[#This Row],[Preço Unitário]]="","#",IF(Tabela16[[#This Row],[%]]&lt;=1.25,"C","!"))))</f>
        <v>C</v>
      </c>
      <c r="K33" s="81"/>
      <c r="L33" s="162">
        <f>IF(Tabela16[[#This Row],[Preço Unitário]]="","",Tabela16[[#This Row],[Preço Unitário]]*(1+Tabela16[[#This Row],[Índice de Atualização em %]]))</f>
        <v>42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60.518000000000008</v>
      </c>
      <c r="N33" s="82">
        <f>IF(Tabela16[[#This Row],[Média dos Demais]]="","",Tabela16[[#This Row],[Preço Unitário Atualizado]]/Tabela16[[#This Row],[Média dos Demais]])</f>
        <v>0.69400839419676785</v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 t="s">
        <v>99</v>
      </c>
      <c r="E34" s="71" t="s">
        <v>178</v>
      </c>
      <c r="F34" s="80">
        <v>10490674</v>
      </c>
      <c r="G34" s="75">
        <v>50</v>
      </c>
      <c r="H34" s="67">
        <v>45301</v>
      </c>
      <c r="I34" s="189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45482</v>
      </c>
      <c r="J34" s="186" t="str">
        <f>IF($C$25=Aux!$E$13,"#",IF(COUNT(Tabela16[Preço Unitário])&lt;3,"#",IF(Tabela16[[#This Row],[Preço Unitário]]="","#",IF(Tabela16[[#This Row],[%]]&lt;=1.25,"C","!"))))</f>
        <v>C</v>
      </c>
      <c r="K34" s="81"/>
      <c r="L34" s="162">
        <f>IF(Tabela16[[#This Row],[Preço Unitário]]="","",Tabela16[[#This Row],[Preço Unitário]]*(1+Tabela16[[#This Row],[Índice de Atualização em %]]))</f>
        <v>50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58.918000000000006</v>
      </c>
      <c r="N34" s="82">
        <f>IF(Tabela16[[#This Row],[Média dos Demais]]="","",Tabela16[[#This Row],[Preço Unitário Atualizado]]/Tabela16[[#This Row],[Média dos Demais]])</f>
        <v>0.8486370888353304</v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 t="s">
        <v>98</v>
      </c>
      <c r="E35" s="71" t="s">
        <v>182</v>
      </c>
      <c r="F35" s="80">
        <v>10502283</v>
      </c>
      <c r="G35" s="75">
        <v>89.9</v>
      </c>
      <c r="H35" s="67">
        <v>45306</v>
      </c>
      <c r="I35" s="189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45487</v>
      </c>
      <c r="J35" s="186" t="str">
        <f>IF($C$25=Aux!$E$13,"#",IF(COUNT(Tabela16[Preço Unitário])&lt;3,"#",IF(Tabela16[[#This Row],[Preço Unitário]]="","#",IF(Tabela16[[#This Row],[%]]&lt;=1.25,"C","!"))))</f>
        <v>!</v>
      </c>
      <c r="K35" s="81"/>
      <c r="L35" s="162">
        <f>IF(Tabela16[[#This Row],[Preço Unitário]]="","",Tabela16[[#This Row],[Preço Unitário]]*(1+Tabela16[[#This Row],[Índice de Atualização em %]]))</f>
        <v>89.9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50.938000000000002</v>
      </c>
      <c r="N35" s="82">
        <f>IF(Tabela16[[#This Row],[Média dos Demais]]="","",Tabela16[[#This Row],[Preço Unitário Atualizado]]/Tabela16[[#This Row],[Média dos Demais]])</f>
        <v>1.7648906513801093</v>
      </c>
      <c r="O35" s="1"/>
      <c r="P35" s="19"/>
      <c r="Q35" s="224" t="str">
        <f>IF(U25=0,"",IF(U44,"Coeficiente de Variação (CV) Inicial","Coeficiente de Variação (CV)"))</f>
        <v>Coeficiente de Variação (CV) Inicial</v>
      </c>
      <c r="R35" s="224"/>
      <c r="S35" s="224"/>
      <c r="T35" s="131"/>
      <c r="U35" s="59">
        <f>AVERAGE(Tabela16[Preço Unitário Atualizado])</f>
        <v>57.431666666666672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 t="s">
        <v>98</v>
      </c>
      <c r="E36" s="71" t="s">
        <v>184</v>
      </c>
      <c r="F36" s="80">
        <v>10502291</v>
      </c>
      <c r="G36" s="75">
        <v>54.9</v>
      </c>
      <c r="H36" s="67">
        <v>45306</v>
      </c>
      <c r="I36" s="189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45487</v>
      </c>
      <c r="J36" s="186" t="str">
        <f>IF($C$25=Aux!$E$13,"#",IF(COUNT(Tabela16[Preço Unitário])&lt;3,"#",IF(Tabela16[[#This Row],[Preço Unitário]]="","#",IF(Tabela16[[#This Row],[%]]&lt;=1.25,"C","!"))))</f>
        <v>C</v>
      </c>
      <c r="K36" s="81"/>
      <c r="L36" s="162">
        <f>IF(Tabela16[[#This Row],[Preço Unitário]]="","",Tabela16[[#This Row],[Preço Unitário]]*(1+Tabela16[[#This Row],[Índice de Atualização em %]]))</f>
        <v>54.9</v>
      </c>
      <c r="M36" s="65">
        <f>IF($C$25=Aux!$E$13,"",IF(Tabela16[[#This Row],[Preço Unitário]]="","",IFERROR((SUM(Tabela16[Preço Unitário Atualizado])-Tabela16[[#This Row],[Preço Unitário Atualizado]])/(COUNT(Tabela16[Preço Unitário Atualizado])-1),"")))</f>
        <v>57.938000000000009</v>
      </c>
      <c r="N36" s="83">
        <f>IF(Tabela16[[#This Row],[Média dos Demais]]="","",Tabela16[[#This Row],[Preço Unitário Atualizado]]/Tabela16[[#This Row],[Média dos Demais]])</f>
        <v>0.94756463806137581</v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 t="s">
        <v>98</v>
      </c>
      <c r="E37" s="71" t="s">
        <v>192</v>
      </c>
      <c r="F37" s="80">
        <v>10502286</v>
      </c>
      <c r="G37" s="75">
        <v>56.3</v>
      </c>
      <c r="H37" s="67">
        <v>45306</v>
      </c>
      <c r="I37" s="189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45487</v>
      </c>
      <c r="J37" s="186" t="str">
        <f>IF($C$25=Aux!$E$13,"#",IF(COUNT(Tabela16[Preço Unitário])&lt;3,"#",IF(Tabela16[[#This Row],[Preço Unitário]]="","#",IF(Tabela16[[#This Row],[%]]&lt;=1.25,"C","!"))))</f>
        <v>C</v>
      </c>
      <c r="K37" s="81"/>
      <c r="L37" s="162">
        <f>IF(Tabela16[[#This Row],[Preço Unitário]]="","",Tabela16[[#This Row],[Preço Unitário]]*(1+Tabela16[[#This Row],[Índice de Atualização em %]]))</f>
        <v>56.3</v>
      </c>
      <c r="M37" s="65">
        <f>IF($C$25=Aux!$E$13,"",IF(Tabela16[[#This Row],[Preço Unitário]]="","",IFERROR((SUM(Tabela16[Preço Unitário Atualizado])-Tabela16[[#This Row],[Preço Unitário Atualizado]])/(COUNT(Tabela16[Preço Unitário Atualizado])-1),"")))</f>
        <v>57.658000000000001</v>
      </c>
      <c r="N37" s="83">
        <f>IF(Tabela16[[#This Row],[Média dos Demais]]="","",Tabela16[[#This Row],[Preço Unitário Atualizado]]/Tabela16[[#This Row],[Média dos Demais]])</f>
        <v>0.97644732734399386</v>
      </c>
      <c r="O37" s="1"/>
      <c r="P37" s="19"/>
      <c r="Q37" s="241">
        <f>IF(Q35="","",IFERROR(IF(U32="-","-",U32/U35),"-"))</f>
        <v>0.29037365299528806</v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6" t="str">
        <f>IF($C$25=Aux!$E$13,"#",IF(COUNT(Tabela16[Preço Unitário])&lt;3,"#",IF(Tabela16[[#This Row],[Preço Unitário]]="","#",IF(Tabela16[[#This Row],[%]]&lt;=1.25,"C","!"))))</f>
        <v>#</v>
      </c>
      <c r="K38" s="81"/>
      <c r="L38" s="162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34"/>
      <c r="T38" s="134"/>
      <c r="U38" s="135">
        <f>IF(U44,0,Q37)</f>
        <v>0</v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6" t="str">
        <f>IF($C$25=Aux!$E$13,"#",IF(COUNT(Tabela16[Preço Unitário])&lt;3,"#",IF(Tabela16[[#This Row],[Preço Unitário]]="","#",IF(Tabela16[[#This Row],[%]]&lt;=1.25,"C","!"))))</f>
        <v>#</v>
      </c>
      <c r="K39" s="81"/>
      <c r="L39" s="162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6" t="str">
        <f>IF($C$25=Aux!$E$13,"#",IF(COUNT(Tabela16[Preço Unitário])&lt;3,"#",IF(Tabela16[[#This Row],[Preço Unitário]]="","#",IF(Tabela16[[#This Row],[%]]&lt;=1.25,"C","!"))))</f>
        <v>#</v>
      </c>
      <c r="K40" s="81"/>
      <c r="L40" s="162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6" t="str">
        <f>IF($C$25=Aux!$E$13,"#",IF(COUNT(Tabela16[Preço Unitário])&lt;3,"#",IF(Tabela16[[#This Row],[Preço Unitário]]="","#",IF(Tabela16[[#This Row],[%]]&lt;=1.25,"C","!"))))</f>
        <v>#</v>
      </c>
      <c r="K41" s="81"/>
      <c r="L41" s="162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IF(C25=Aux!E13,COUNT(Tabela16[Preço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6" t="str">
        <f>IF($C$25=Aux!$E$13,"#",IF(COUNT(Tabela16[Preço Unitário])&lt;3,"#",IF(Tabela16[[#This Row],[Preço Unitário]]="","#",IF(Tabela16[[#This Row],[%]]&lt;=1.25,"C","!"))))</f>
        <v>#</v>
      </c>
      <c r="K42" s="81"/>
      <c r="L42" s="162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6" t="str">
        <f>IF($C$25=Aux!$E$13,"#",IF(COUNT(Tabela16[Preço Unitário])&lt;3,"#",IF(Tabela16[[#This Row],[Preço Unitário]]="","#",IF(Tabela16[[#This Row],[%]]&lt;=1.25,"C","!"))))</f>
        <v>#</v>
      </c>
      <c r="K43" s="81"/>
      <c r="L43" s="162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6" t="str">
        <f>IF($C$25=Aux!$E$13,"#",IF(COUNT(Tabela16[Preço Unitário])&lt;3,"#",IF(Tabela16[[#This Row],[Preço Unitário]]="","#",IF(Tabela16[[#This Row],[%]]&lt;=1.25,"C","!"))))</f>
        <v>#</v>
      </c>
      <c r="K44" s="81"/>
      <c r="L44" s="162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5" t="b">
        <f>IF(C25=Aux!E13,FALSE(),IF(U25&lt;3,FALSE(),TRUE()))</f>
        <v>1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6" t="str">
        <f>IF($C$25=Aux!$E$13,"#",IF(COUNT(Tabela16[Preço Unitário])&lt;3,"#",IF(Tabela16[[#This Row],[Preço Unitário]]="","#",IF(Tabela16[[#This Row],[%]]&lt;=1.25,"C","!"))))</f>
        <v>#</v>
      </c>
      <c r="K45" s="81"/>
      <c r="L45" s="162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6" t="str">
        <f>IF($C$25=Aux!$E$13,"#",IF(COUNT(Tabela16[Preço Unitário])&lt;3,"#",IF(Tabela16[[#This Row],[Preço Unitário]]="","#",IF(Tabela16[[#This Row],[%]]&lt;=1.25,"C","!"))))</f>
        <v>#</v>
      </c>
      <c r="K46" s="81"/>
      <c r="L46" s="162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6" t="str">
        <f>IF($C$25=Aux!$E$13,"#",IF(COUNT(Tabela16[Preço Unitário])&lt;3,"#",IF(Tabela16[[#This Row],[Preço Unitário]]="","#",IF(Tabela16[[#This Row],[%]]&lt;=1.25,"C","!"))))</f>
        <v>#</v>
      </c>
      <c r="K47" s="81"/>
      <c r="L47" s="162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6" t="str">
        <f>IF($C$25=Aux!$E$13,"#",IF(COUNT(Tabela16[Preço Unitário])&lt;3,"#",IF(Tabela16[[#This Row],[Preço Unitário]]="","#",IF(Tabela16[[#This Row],[%]]&lt;=1.25,"C","!"))))</f>
        <v>#</v>
      </c>
      <c r="K48" s="81"/>
      <c r="L48" s="162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6" t="str">
        <f>IF($C$25=Aux!$E$13,"#",IF(COUNT(Tabela16[Preço Unitário])&lt;3,"#",IF(Tabela16[[#This Row],[Preço Unitário]]="","#",IF(Tabela16[[#This Row],[%]]&lt;=1.25,"C","!"))))</f>
        <v>#</v>
      </c>
      <c r="K49" s="81"/>
      <c r="L49" s="162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6" t="str">
        <f>IF($C$25=Aux!$E$13,"#",IF(COUNT(Tabela16[Preço Unitário])&lt;3,"#",IF(Tabela16[[#This Row],[Preço Unitário]]="","#",IF(Tabela16[[#This Row],[%]]&lt;=1.25,"C","!"))))</f>
        <v>#</v>
      </c>
      <c r="K50" s="81"/>
      <c r="L50" s="162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IF(COUNTIF(Tabela16[!],"!")=0,"Não","Sim")</f>
        <v>Sim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7" t="str">
        <f>IF($C$25=Aux!$E$13,"#",IF(COUNT(Tabela16[Preço Unitário])&lt;3,"#",IF(Tabela16[[#This Row],[Preço Unitário]]="","#",IF(Tabela16[[#This Row],[%]]&lt;=1.25,"C","!"))))</f>
        <v>#</v>
      </c>
      <c r="K51" s="166"/>
      <c r="L51" s="167" t="str">
        <f>IF(Tabela16[[#This Row],[Preço Unitário]]="","",Tabela16[[#This Row],[Preço Unitário]]*(1+Tabela16[[#This Row],[Índice de Atualização em %]]))</f>
        <v/>
      </c>
      <c r="M51" s="179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>2º Passo da Análise Crítica - Identificação de Valores Inexequíveis</v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>
        <f>IF(Tabela197[[#This Row],[Preço Unitário Atualizado]]="","",C32)</f>
        <v>1</v>
      </c>
      <c r="D57" s="145" t="str">
        <f t="shared" ref="D57:D76" si="0">IF($U$44="Não","",IF($J32="C",IF(ISBLANK($D32),"",$D32),""))</f>
        <v>Contratações Públicas</v>
      </c>
      <c r="E57" s="146" t="str">
        <f t="shared" ref="E57:E76" si="1">IF($U$44="Não","",IF($J32="C",IF(ISBLANK($E32),"",$E32),""))</f>
        <v>TJMT/PANIF E REST MARTINS</v>
      </c>
      <c r="F57" s="147">
        <f t="shared" ref="F57:F76" si="2">IF($U$44="Não","",IF($J32="C",IF(ISBLANK($F32),"",$F32),""))</f>
        <v>10528660</v>
      </c>
      <c r="G57" s="172">
        <f t="shared" ref="G57:G76" si="3">IF($U$44="Não","",IF($J32="C",G32*(1+K32),""))</f>
        <v>51.49</v>
      </c>
      <c r="H57" s="169">
        <f>IF(Tabela197[[#This Row],[Preço Unitário Atualizado]]="","",IFERROR((SUM(Tabela197[Preço Unitário Atualizado])-Tabela197[[#This Row],[Preço Unitário Atualizado]])/(COUNT(Tabela197[Preço Unitário Atualizado])-1),""))</f>
        <v>50.8</v>
      </c>
      <c r="I57" s="88">
        <f>IF(Tabela197[[#This Row],[Média dos Demais]]="","",Tabela197[[#This Row],[Preço Unitário Atualizado]]/Tabela197[[#This Row],[Média dos Demais]])</f>
        <v>1.0135826771653544</v>
      </c>
      <c r="J57" s="89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K57" s="20"/>
      <c r="L57" s="25"/>
      <c r="M57" s="1"/>
      <c r="P57" s="243" t="str">
        <f>IF(U44,IF(U69,Aux!E24,Aux!E25),"")</f>
        <v>Não foram identificados valores inexequíveis.
Análise Crítica concluída.</v>
      </c>
      <c r="Q57" s="243"/>
      <c r="R57" s="243"/>
      <c r="S57" s="243"/>
      <c r="T57" s="243"/>
      <c r="U57" s="124">
        <f>IFERROR(_xlfn.STDEV.S(Tabela197[Preço Unitário Atualizado]),"-")</f>
        <v>5.6018050662264205</v>
      </c>
      <c r="V57" s="127"/>
    </row>
    <row r="58" spans="1:23" ht="35.1" customHeight="1" x14ac:dyDescent="0.25">
      <c r="A58" s="1"/>
      <c r="B58" s="7"/>
      <c r="C58" s="128">
        <f>IF(Tabela197[[#This Row],[Preço Unitário Atualizado]]="","",C33)</f>
        <v>2</v>
      </c>
      <c r="D58" s="149" t="str">
        <f t="shared" si="0"/>
        <v>Contratações Públicas</v>
      </c>
      <c r="E58" s="150" t="str">
        <f t="shared" si="1"/>
        <v>PREF MUN S DOMINGOS/ROSIDALVA O.CAMPOS</v>
      </c>
      <c r="F58" s="148">
        <f t="shared" si="2"/>
        <v>10528659</v>
      </c>
      <c r="G58" s="173">
        <f t="shared" si="3"/>
        <v>42</v>
      </c>
      <c r="H58" s="170">
        <f>IF(Tabela197[[#This Row],[Preço Unitário Atualizado]]="","",IFERROR((SUM(Tabela197[Preço Unitário Atualizado])-Tabela197[[#This Row],[Preço Unitário Atualizado]])/(COUNT(Tabela197[Preço Unitário Atualizado])-1),""))</f>
        <v>53.172499999999999</v>
      </c>
      <c r="I58" s="85">
        <f>IF(Tabela197[[#This Row],[Média dos Demais]]="","",Tabela197[[#This Row],[Preço Unitário Atualizado]]/Tabela197[[#This Row],[Média dos Demais]])</f>
        <v>0.78988198786966946</v>
      </c>
      <c r="J58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>
        <f>IF(Tabela197[[#This Row],[Preço Unitário Atualizado]]="","",C34)</f>
        <v>3</v>
      </c>
      <c r="D59" s="149" t="str">
        <f t="shared" si="0"/>
        <v>Consulta a Fornecedor</v>
      </c>
      <c r="E59" s="150" t="str">
        <f t="shared" si="1"/>
        <v>CANTINHO DO SABOR</v>
      </c>
      <c r="F59" s="148">
        <f t="shared" si="2"/>
        <v>10490674</v>
      </c>
      <c r="G59" s="173">
        <f t="shared" si="3"/>
        <v>50</v>
      </c>
      <c r="H59" s="170">
        <f>IF(Tabela197[[#This Row],[Preço Unitário Atualizado]]="","",IFERROR((SUM(Tabela197[Preço Unitário Atualizado])-Tabela197[[#This Row],[Preço Unitário Atualizado]])/(COUNT(Tabela197[Preço Unitário Atualizado])-1),""))</f>
        <v>51.172499999999999</v>
      </c>
      <c r="I59" s="85">
        <f>IF(Tabela197[[#This Row],[Média dos Demais]]="","",Tabela197[[#This Row],[Preço Unitário Atualizado]]/Tabela197[[#This Row],[Média dos Demais]])</f>
        <v>0.97708730275050082</v>
      </c>
      <c r="J59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IF(Tabela197[[#This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0" s="85" t="str">
        <f>IF(Tabela197[[#This Row],[Média dos Demais]]="","",Tabela197[[#This Row],[Preço Unitário Atualizado]]/Tabela197[[#This Row],[Média dos Demais]])</f>
        <v/>
      </c>
      <c r="J60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>Coeficiente de Variação (CV) Final</v>
      </c>
      <c r="Q60" s="224"/>
      <c r="R60" s="224"/>
      <c r="S60" s="224"/>
      <c r="T60" s="224"/>
      <c r="U60" s="59">
        <f>AVERAGE(Tabela197[Preço Unitário Atualizado])</f>
        <v>50.938000000000002</v>
      </c>
      <c r="V60" s="127"/>
    </row>
    <row r="61" spans="1:23" ht="35.1" customHeight="1" x14ac:dyDescent="0.25">
      <c r="A61" s="1"/>
      <c r="B61" s="7"/>
      <c r="C61" s="128">
        <f>IF(Tabela197[[#This Row],[Preço Unitário Atualizado]]="","",C36)</f>
        <v>5</v>
      </c>
      <c r="D61" s="149" t="str">
        <f t="shared" si="0"/>
        <v>Mídia / Sites Especializados / Tabela de Referência</v>
      </c>
      <c r="E61" s="150" t="str">
        <f t="shared" si="1"/>
        <v>BUTECO DE MINAS</v>
      </c>
      <c r="F61" s="148">
        <f t="shared" si="2"/>
        <v>10502291</v>
      </c>
      <c r="G61" s="173">
        <f t="shared" si="3"/>
        <v>54.9</v>
      </c>
      <c r="H61" s="170">
        <f>IF(Tabela197[[#This Row],[Preço Unitário Atualizado]]="","",IFERROR((SUM(Tabela197[Preço Unitário Atualizado])-Tabela197[[#This Row],[Preço Unitário Atualizado]])/(COUNT(Tabela197[Preço Unitário Atualizado])-1),""))</f>
        <v>49.947499999999998</v>
      </c>
      <c r="I61" s="85">
        <f>IF(Tabela197[[#This Row],[Média dos Demais]]="","",Tabela197[[#This Row],[Preço Unitário Atualizado]]/Tabela197[[#This Row],[Média dos Demais]])</f>
        <v>1.0991541118174082</v>
      </c>
      <c r="J61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61" s="25"/>
      <c r="M61" s="1"/>
      <c r="O61" s="134"/>
      <c r="P61" s="241">
        <f>IF(U44,IFERROR(IF(U57="-","-",U57/U60),"-"),"")</f>
        <v>0.109973007700075</v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>
        <f>IF(Tabela197[[#This Row],[Preço Unitário Atualizado]]="","",C37)</f>
        <v>6</v>
      </c>
      <c r="D62" s="149" t="str">
        <f t="shared" si="0"/>
        <v>Mídia / Sites Especializados / Tabela de Referência</v>
      </c>
      <c r="E62" s="150" t="str">
        <f t="shared" si="1"/>
        <v>FIORENTINA RESTAURANTE</v>
      </c>
      <c r="F62" s="148">
        <f t="shared" si="2"/>
        <v>10502286</v>
      </c>
      <c r="G62" s="173">
        <f t="shared" si="3"/>
        <v>56.3</v>
      </c>
      <c r="H62" s="170">
        <f>IF(Tabela197[[#This Row],[Preço Unitário Atualizado]]="","",IFERROR((SUM(Tabela197[Preço Unitário Atualizado])-Tabela197[[#This Row],[Preço Unitário Atualizado]])/(COUNT(Tabela197[Preço Unitário Atualizado])-1),""))</f>
        <v>49.597499999999997</v>
      </c>
      <c r="I62" s="85">
        <f>IF(Tabela197[[#This Row],[Média dos Demais]]="","",Tabela197[[#This Row],[Preço Unitário Atualizado]]/Tabela197[[#This Row],[Média dos Demais]])</f>
        <v>1.1351378597711579</v>
      </c>
      <c r="J62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IF(Tabela197[[#This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85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IF(U44="Não","",IF(U69="Não",COUNT(Tabela197[Preço Unitário Atualizado])-COUNTIF(Tabela197[!],"!"),""))</f>
        <v/>
      </c>
      <c r="S63" s="134"/>
      <c r="T63" s="135"/>
      <c r="U63" s="135">
        <f>IF(U69,0,P61)</f>
        <v>0.109973007700075</v>
      </c>
      <c r="V63" s="127"/>
    </row>
    <row r="64" spans="1:23" ht="35.1" customHeight="1" x14ac:dyDescent="0.25">
      <c r="A64" s="1"/>
      <c r="B64" s="7"/>
      <c r="C64" s="128" t="str">
        <f>IF(Tabela197[[#This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85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4" s="25"/>
      <c r="M64" s="1"/>
      <c r="P64" s="1"/>
      <c r="Q64" s="221" t="str">
        <f>IF(U44,IF(U69,"","Nº de Cotações Válidas"),"")</f>
        <v>Nº de Cotações Válidas</v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IF(Tabela197[[#This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85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5" s="25"/>
      <c r="M65" s="1"/>
      <c r="P65" s="1"/>
      <c r="Q65" s="240">
        <f>IF(Q64="","",U66)</f>
        <v>5</v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IF(Tabela197[[#This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85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IF(U44,IF(U69,0,COUNT(Tabela197[Preço Unitário Atualizado])),0)</f>
        <v>5</v>
      </c>
      <c r="V66" s="127"/>
    </row>
    <row r="67" spans="1:22" ht="35.1" customHeight="1" x14ac:dyDescent="0.25">
      <c r="A67" s="1"/>
      <c r="B67" s="7"/>
      <c r="C67" s="128" t="str">
        <f>IF(Tabela197[[#This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85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7" s="25"/>
      <c r="M67" s="1"/>
      <c r="P67" s="224" t="str">
        <f>IF(U44,IF(U69,"","Média Aritmética"),"")</f>
        <v>Média Aritmética</v>
      </c>
      <c r="Q67" s="152"/>
      <c r="R67" s="224" t="str">
        <f>IF(U44,IF(U69,"","Mediana"),"")</f>
        <v>Mediana</v>
      </c>
      <c r="S67" s="152"/>
      <c r="T67" s="224" t="str">
        <f>IF(U44,IF(U69,"","Menor Valor"),"")</f>
        <v>Menor Valor</v>
      </c>
      <c r="V67" s="127"/>
    </row>
    <row r="68" spans="1:22" ht="35.1" customHeight="1" x14ac:dyDescent="0.25">
      <c r="A68" s="1"/>
      <c r="B68" s="7"/>
      <c r="C68" s="128" t="str">
        <f>IF(Tabela197[[#This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85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IF(Tabela197[[#This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85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9" s="25"/>
      <c r="M69" s="1"/>
      <c r="P69" s="69">
        <f>IF(U44,IF(U69,"",IFERROR(AVERAGE(Tabela197[Preço Unitário Atualizado]),"-")),"")</f>
        <v>50.938000000000002</v>
      </c>
      <c r="Q69" s="152"/>
      <c r="R69" s="69">
        <f>IF(U44,IF(U69,"",IFERROR(MEDIAN(Tabela197[Preço Unitário Atualizado]),"-")),"")</f>
        <v>51.49</v>
      </c>
      <c r="S69" s="152"/>
      <c r="T69" s="69">
        <f>IF(U44,IF(U69,"",IFERROR(SMALL(Tabela197[Preço Unitário Atualizado],1),"-")),"")</f>
        <v>42</v>
      </c>
      <c r="U69" s="135" t="b">
        <f>IF(COUNTIF(Tabela197[!],"!")=0,FALSE(),TRUE())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IF(Tabela197[[#This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85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IF(Tabela197[[#This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85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IF(Tabela197[[#This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85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IF(U44,IF($U69,0,IF($C$22=Aux!$C$12,JANTAR!P69,IF($C$22=Aux!$C$13,JANTAR!R69,JANTAR!T69))),0)</f>
        <v>50.938000000000002</v>
      </c>
      <c r="V72" s="4"/>
    </row>
    <row r="73" spans="1:22" ht="35.1" customHeight="1" x14ac:dyDescent="0.25">
      <c r="A73" s="1"/>
      <c r="B73" s="7"/>
      <c r="C73" s="128" t="str">
        <f>IF(Tabela197[[#This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85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IF(Tabela197[[#This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85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IF(Tabela197[[#This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85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IF(Tabela197[[#This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86" t="str">
        <f>IF(Tabela197[[#This Row],[Média dos Demais]]="","",Tabela197[[#This Row],[Preço Unitário Atualizado]]/Tabela197[[#This Row],[Média dos Demais]])</f>
        <v/>
      </c>
      <c r="J76" s="87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IF(Tabela19128[[#This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IFERROR(_xlfn.STDEV.S(Tabela19128[Preço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IF(Tabela19128[[#This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IF(Tabela19128[[#This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IF(Tabela19128[[#This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AVERAGE(Tabela19128[Preço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IF(Tabela19128[[#This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IF(Tabela19128[[#This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IF(Tabela19128[[#This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IF($U$69="Sim",COUNT(Tabela19128[Preço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IF(Tabela19128[[#This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IF(Tabela19128[[#This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IF(Tabela19128[[#This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IF(U69,COUNT(Tabela19128[Preço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IF(Tabela19128[[#This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IF(Tabela19128[[#This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IF(Tabela19128[[#This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9"/>
      <c r="R92" s="69" t="str">
        <f>IF(U69,IFERROR(MEDIAN(Tabela19128[Preço Unitário Atualizado]),"-"),"")</f>
        <v/>
      </c>
      <c r="S92" s="159"/>
      <c r="T92" s="69" t="str">
        <f>IF(U69,IFERROR(SMALL(Tabela19128[Preço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IF(Tabela19128[[#This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IF(Tabela19128[[#This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IF(Tabela19128[[#This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IF(Tabela19128[[#This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IF(Tabela19128[[#This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IF(Tabela19128[[#This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IF(Tabela19128[[#This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1" operator="greaterThan">
      <formula>0.25</formula>
    </cfRule>
    <cfRule type="cellIs" dxfId="2282" priority="30" operator="equal">
      <formula>"-"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ellIs" dxfId="2268" priority="33" operator="greaterThan">
      <formula>0.25</formula>
    </cfRule>
    <cfRule type="containsBlanks" dxfId="2267" priority="9">
      <formula>LEN(TRIM(Q37))=0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A16" zoomScaleNormal="100" workbookViewId="0">
      <selection activeCell="F22" sqref="F22:T23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90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190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>
        <v>28</v>
      </c>
      <c r="D19" s="248"/>
      <c r="E19" s="1"/>
      <c r="F19" s="249" t="s">
        <v>39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20.260000000000002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 t="s">
        <v>210</v>
      </c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COUNT(Tabela110[Preço Unitário])</f>
        <v>6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1º Passo da Análise Crítica - Identificação de Valores Excessivamente Elevados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>
        <f>IF(U44,IF(U69,U86,U63),U38)</f>
        <v>9.3037756213493528E-2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30" t="s">
        <v>75</v>
      </c>
      <c r="J31" s="191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>Não foram identificados valores excessivamente elevados.
Vamos ao 2º passo.</v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 t="s">
        <v>99</v>
      </c>
      <c r="E32" s="70" t="s">
        <v>178</v>
      </c>
      <c r="F32" s="76">
        <v>10490674</v>
      </c>
      <c r="G32" s="74">
        <v>19</v>
      </c>
      <c r="H32" s="77">
        <v>45301</v>
      </c>
      <c r="I32" s="188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45482</v>
      </c>
      <c r="J32" s="192" t="str">
        <f>IF($C$25=Aux!$E$13,"#",IF(COUNT(Tabela110[Preço Unitário])&lt;3,"#",IF(Tabela110[[#This Row],[Preço Unitário]]="","#",IF(Tabela110[[#This Row],[%]]&lt;=1.25,"C","!"))))</f>
        <v>C</v>
      </c>
      <c r="K32" s="78"/>
      <c r="L32" s="161">
        <f>IF(Tabela110[[#This Row],[Preço Unitário]]="","",Tabela110[[#This Row],[Preço Unitário]]*(1+Tabela110[[#This Row],[Índice de Atualização em %]]))</f>
        <v>19</v>
      </c>
      <c r="M32" s="66">
        <f>IF($C$25=Aux!$E$13,"",IF(Tabela110[[#This Row],[Preço Unitário]]="","",IFERROR((SUM(Tabela110[Preço Unitário Atualizado])-Tabela110[[#This Row],[Preço Unitário Atualizado]])/(COUNT(Tabela110[Preço Unitário Atualizado])-1),"")))</f>
        <v>20.515999999999998</v>
      </c>
      <c r="N32" s="79">
        <f>IF(Tabela110[[#This Row],[Média dos Demais]]="","",Tabela110[[#This Row],[Preço Unitário Atualizado]]/Tabela110[[#This Row],[Média dos Demais]])</f>
        <v>0.92610645349970766</v>
      </c>
      <c r="O32" s="1"/>
      <c r="P32" s="243"/>
      <c r="Q32" s="243"/>
      <c r="R32" s="243"/>
      <c r="S32" s="243"/>
      <c r="T32" s="243"/>
      <c r="U32" s="124">
        <f>IFERROR(_xlfn.STDEV.S(Tabela110[Preço Unitário Atualizado]),"-")</f>
        <v>1.8852550667394237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 t="s">
        <v>97</v>
      </c>
      <c r="E33" s="71" t="s">
        <v>179</v>
      </c>
      <c r="F33" s="80">
        <v>10528659</v>
      </c>
      <c r="G33" s="75">
        <v>20</v>
      </c>
      <c r="H33" s="67">
        <v>45076</v>
      </c>
      <c r="I33" s="189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45441</v>
      </c>
      <c r="J33" s="193" t="str">
        <f>IF($C$25=Aux!$E$13,"#",IF(COUNT(Tabela110[Preço Unitário])&lt;3,"#",IF(Tabela110[[#This Row],[Preço Unitário]]="","#",IF(Tabela110[[#This Row],[%]]&lt;=1.25,"C","!"))))</f>
        <v>C</v>
      </c>
      <c r="K33" s="81"/>
      <c r="L33" s="162">
        <f>IF(Tabela110[[#This Row],[Preço Unitário]]="","",Tabela110[[#This Row],[Preço Unitário]]*(1+Tabela110[[#This Row],[Índice de Atualização em %]]))</f>
        <v>20</v>
      </c>
      <c r="M33" s="65">
        <f>IF($C$25=Aux!$E$13,"",IF(Tabela110[[#This Row],[Preço Unitário]]="","",IFERROR((SUM(Tabela110[Preço Unitário Atualizado])-Tabela110[[#This Row],[Preço Unitário Atualizado]])/(COUNT(Tabela110[Preço Unitário Atualizado])-1),"")))</f>
        <v>20.315999999999999</v>
      </c>
      <c r="N33" s="82">
        <f>IF(Tabela110[[#This Row],[Média dos Demais]]="","",Tabela110[[#This Row],[Preço Unitário Atualizado]]/Tabela110[[#This Row],[Média dos Demais]])</f>
        <v>0.98444575703878723</v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 t="s">
        <v>97</v>
      </c>
      <c r="E34" s="71" t="s">
        <v>181</v>
      </c>
      <c r="F34" s="80">
        <v>10528661</v>
      </c>
      <c r="G34" s="75">
        <v>22.67</v>
      </c>
      <c r="H34" s="67">
        <v>45205</v>
      </c>
      <c r="I34" s="189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45570</v>
      </c>
      <c r="J34" s="193" t="str">
        <f>IF($C$25=Aux!$E$13,"#",IF(COUNT(Tabela110[Preço Unitário])&lt;3,"#",IF(Tabela110[[#This Row],[Preço Unitário]]="","#",IF(Tabela110[[#This Row],[%]]&lt;=1.25,"C","!"))))</f>
        <v>C</v>
      </c>
      <c r="K34" s="81"/>
      <c r="L34" s="162">
        <f>IF(Tabela110[[#This Row],[Preço Unitário]]="","",Tabela110[[#This Row],[Preço Unitário]]*(1+Tabela110[[#This Row],[Índice de Atualização em %]]))</f>
        <v>22.67</v>
      </c>
      <c r="M34" s="65">
        <f>IF($C$25=Aux!$E$13,"",IF(Tabela110[[#This Row],[Preço Unitário]]="","",IFERROR((SUM(Tabela110[Preço Unitário Atualizado])-Tabela110[[#This Row],[Preço Unitário Atualizado]])/(COUNT(Tabela110[Preço Unitário Atualizado])-1),"")))</f>
        <v>19.782</v>
      </c>
      <c r="N34" s="82">
        <f>IF(Tabela110[[#This Row],[Média dos Demais]]="","",Tabela110[[#This Row],[Preço Unitário Atualizado]]/Tabela110[[#This Row],[Média dos Demais]])</f>
        <v>1.1459913052269741</v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 t="s">
        <v>98</v>
      </c>
      <c r="E35" s="71" t="s">
        <v>183</v>
      </c>
      <c r="F35" s="80">
        <v>10502084</v>
      </c>
      <c r="G35" s="75">
        <v>22.41</v>
      </c>
      <c r="H35" s="67">
        <v>45306</v>
      </c>
      <c r="I35" s="189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45487</v>
      </c>
      <c r="J35" s="193" t="str">
        <f>IF($C$25=Aux!$E$13,"#",IF(COUNT(Tabela110[Preço Unitário])&lt;3,"#",IF(Tabela110[[#This Row],[Preço Unitário]]="","#",IF(Tabela110[[#This Row],[%]]&lt;=1.25,"C","!"))))</f>
        <v>C</v>
      </c>
      <c r="K35" s="81"/>
      <c r="L35" s="162">
        <f>IF(Tabela110[[#This Row],[Preço Unitário]]="","",Tabela110[[#This Row],[Preço Unitário]]*(1+Tabela110[[#This Row],[Índice de Atualização em %]]))</f>
        <v>22.41</v>
      </c>
      <c r="M35" s="65">
        <f>IF($C$25=Aux!$E$13,"",IF(Tabela110[[#This Row],[Preço Unitário]]="","",IFERROR((SUM(Tabela110[Preço Unitário Atualizado])-Tabela110[[#This Row],[Preço Unitário Atualizado]])/(COUNT(Tabela110[Preço Unitário Atualizado])-1),"")))</f>
        <v>19.834</v>
      </c>
      <c r="N35" s="82">
        <f>IF(Tabela110[[#This Row],[Média dos Demais]]="","",Tabela110[[#This Row],[Preço Unitário Atualizado]]/Tabela110[[#This Row],[Média dos Demais]])</f>
        <v>1.1298779872945448</v>
      </c>
      <c r="O35" s="1"/>
      <c r="P35" s="19"/>
      <c r="Q35" s="224" t="str">
        <f>IF(U25=0,"",IF(U44,"Coeficiente de Variação (CV) Inicial","Coeficiente de Variação (CV)"))</f>
        <v>Coeficiente de Variação (CV) Inicial</v>
      </c>
      <c r="R35" s="224"/>
      <c r="S35" s="224"/>
      <c r="T35" s="131"/>
      <c r="U35" s="59">
        <f>AVERAGE(Tabela110[Preço Unitário Atualizado])</f>
        <v>20.263333333333332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 t="s">
        <v>97</v>
      </c>
      <c r="E36" s="71" t="s">
        <v>209</v>
      </c>
      <c r="F36" s="80">
        <v>10528662</v>
      </c>
      <c r="G36" s="75">
        <v>19.5</v>
      </c>
      <c r="H36" s="67">
        <v>44983</v>
      </c>
      <c r="I36" s="189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45347</v>
      </c>
      <c r="J36" s="193" t="str">
        <f>IF($C$25=Aux!$E$13,"#",IF(COUNT(Tabela110[Preço Unitário])&lt;3,"#",IF(Tabela110[[#This Row],[Preço Unitário]]="","#",IF(Tabela110[[#This Row],[%]]&lt;=1.25,"C","!"))))</f>
        <v>C</v>
      </c>
      <c r="K36" s="81"/>
      <c r="L36" s="162">
        <f>IF(Tabela110[[#This Row],[Preço Unitário]]="","",Tabela110[[#This Row],[Preço Unitário]]*(1+Tabela110[[#This Row],[Índice de Atualização em %]]))</f>
        <v>19.5</v>
      </c>
      <c r="M36" s="65">
        <f>IF($C$25=Aux!$E$13,"",IF(Tabela110[[#This Row],[Preço Unitário]]="","",IFERROR((SUM(Tabela110[Preço Unitário Atualizado])-Tabela110[[#This Row],[Preço Unitário Atualizado]])/(COUNT(Tabela110[Preço Unitário Atualizado])-1),"")))</f>
        <v>20.416</v>
      </c>
      <c r="N36" s="83">
        <f>IF(Tabela110[[#This Row],[Média dos Demais]]="","",Tabela110[[#This Row],[Preço Unitário Atualizado]]/Tabela110[[#This Row],[Média dos Demais]])</f>
        <v>0.95513322884012541</v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 t="s">
        <v>97</v>
      </c>
      <c r="E37" s="71" t="s">
        <v>180</v>
      </c>
      <c r="F37" s="80">
        <v>10528660</v>
      </c>
      <c r="G37" s="75">
        <v>18</v>
      </c>
      <c r="H37" s="67">
        <v>45111</v>
      </c>
      <c r="I37" s="189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45476</v>
      </c>
      <c r="J37" s="193" t="str">
        <f>IF($C$25=Aux!$E$13,"#",IF(COUNT(Tabela110[Preço Unitário])&lt;3,"#",IF(Tabela110[[#This Row],[Preço Unitário]]="","#",IF(Tabela110[[#This Row],[%]]&lt;=1.25,"C","!"))))</f>
        <v>C</v>
      </c>
      <c r="K37" s="81"/>
      <c r="L37" s="162">
        <f>IF(Tabela110[[#This Row],[Preço Unitário]]="","",Tabela110[[#This Row],[Preço Unitário]]*(1+Tabela110[[#This Row],[Índice de Atualização em %]]))</f>
        <v>18</v>
      </c>
      <c r="M37" s="65">
        <f>IF($C$25=Aux!$E$13,"",IF(Tabela110[[#This Row],[Preço Unitário]]="","",IFERROR((SUM(Tabela110[Preço Unitário Atualizado])-Tabela110[[#This Row],[Preço Unitário Atualizado]])/(COUNT(Tabela110[Preço Unitário Atualizado])-1),"")))</f>
        <v>20.716000000000001</v>
      </c>
      <c r="N37" s="83">
        <f>IF(Tabela110[[#This Row],[Média dos Demais]]="","",Tabela110[[#This Row],[Preço Unitário Atualizado]]/Tabela110[[#This Row],[Média dos Demais]])</f>
        <v>0.8688936088047885</v>
      </c>
      <c r="O37" s="1"/>
      <c r="P37" s="19"/>
      <c r="Q37" s="241">
        <f>IF(Q35="","",IFERROR(IF(U32="-","-",U32/U35),"-"))</f>
        <v>9.3037756213493528E-2</v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93" t="str">
        <f>IF($C$25=Aux!$E$13,"#",IF(COUNT(Tabela110[Preço Unitário])&lt;3,"#",IF(Tabela110[[#This Row],[Preço Unitário]]="","#",IF(Tabela110[[#This Row],[%]]&lt;=1.25,"C","!"))))</f>
        <v>#</v>
      </c>
      <c r="K38" s="81"/>
      <c r="L38" s="162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34"/>
      <c r="T38" s="134"/>
      <c r="U38" s="135">
        <f>IF(U44,0,Q37)</f>
        <v>0</v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93" t="str">
        <f>IF($C$25=Aux!$E$13,"#",IF(COUNT(Tabela110[Preço Unitário])&lt;3,"#",IF(Tabela110[[#This Row],[Preço Unitário]]="","#",IF(Tabela110[[#This Row],[%]]&lt;=1.25,"C","!"))))</f>
        <v>#</v>
      </c>
      <c r="K39" s="81"/>
      <c r="L39" s="162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93" t="str">
        <f>IF($C$25=Aux!$E$13,"#",IF(COUNT(Tabela110[Preço Unitário])&lt;3,"#",IF(Tabela110[[#This Row],[Preço Unitário]]="","#",IF(Tabela110[[#This Row],[%]]&lt;=1.25,"C","!"))))</f>
        <v>#</v>
      </c>
      <c r="K40" s="81"/>
      <c r="L40" s="162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93" t="str">
        <f>IF($C$25=Aux!$E$13,"#",IF(COUNT(Tabela110[Preço Unitário])&lt;3,"#",IF(Tabela110[[#This Row],[Preço Unitário]]="","#",IF(Tabela110[[#This Row],[%]]&lt;=1.25,"C","!"))))</f>
        <v>#</v>
      </c>
      <c r="K41" s="81"/>
      <c r="L41" s="162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IF(C25=Aux!E13,COUNT(Tabela110[Preço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93" t="str">
        <f>IF($C$25=Aux!$E$13,"#",IF(COUNT(Tabela110[Preço Unitário])&lt;3,"#",IF(Tabela110[[#This Row],[Preço Unitário]]="","#",IF(Tabela110[[#This Row],[%]]&lt;=1.25,"C","!"))))</f>
        <v>#</v>
      </c>
      <c r="K42" s="81"/>
      <c r="L42" s="162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93" t="str">
        <f>IF($C$25=Aux!$E$13,"#",IF(COUNT(Tabela110[Preço Unitário])&lt;3,"#",IF(Tabela110[[#This Row],[Preço Unitário]]="","#",IF(Tabela110[[#This Row],[%]]&lt;=1.25,"C","!"))))</f>
        <v>#</v>
      </c>
      <c r="K43" s="81"/>
      <c r="L43" s="162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93" t="str">
        <f>IF($C$25=Aux!$E$13,"#",IF(COUNT(Tabela110[Preço Unitário])&lt;3,"#",IF(Tabela110[[#This Row],[Preço Unitário]]="","#",IF(Tabela110[[#This Row],[%]]&lt;=1.25,"C","!"))))</f>
        <v>#</v>
      </c>
      <c r="K44" s="81"/>
      <c r="L44" s="162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5" t="b">
        <f>IF(C25=Aux!E13,FALSE(),IF(U25&lt;3,FALSE(),TRUE()))</f>
        <v>1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93" t="str">
        <f>IF($C$25=Aux!$E$13,"#",IF(COUNT(Tabela110[Preço Unitário])&lt;3,"#",IF(Tabela110[[#This Row],[Preço Unitário]]="","#",IF(Tabela110[[#This Row],[%]]&lt;=1.25,"C","!"))))</f>
        <v>#</v>
      </c>
      <c r="K45" s="81"/>
      <c r="L45" s="162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93" t="str">
        <f>IF($C$25=Aux!$E$13,"#",IF(COUNT(Tabela110[Preço Unitário])&lt;3,"#",IF(Tabela110[[#This Row],[Preço Unitário]]="","#",IF(Tabela110[[#This Row],[%]]&lt;=1.25,"C","!"))))</f>
        <v>#</v>
      </c>
      <c r="K46" s="81"/>
      <c r="L46" s="162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93" t="str">
        <f>IF($C$25=Aux!$E$13,"#",IF(COUNT(Tabela110[Preço Unitário])&lt;3,"#",IF(Tabela110[[#This Row],[Preço Unitário]]="","#",IF(Tabela110[[#This Row],[%]]&lt;=1.25,"C","!"))))</f>
        <v>#</v>
      </c>
      <c r="K47" s="81"/>
      <c r="L47" s="162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93" t="str">
        <f>IF($C$25=Aux!$E$13,"#",IF(COUNT(Tabela110[Preço Unitário])&lt;3,"#",IF(Tabela110[[#This Row],[Preço Unitário]]="","#",IF(Tabela110[[#This Row],[%]]&lt;=1.25,"C","!"))))</f>
        <v>#</v>
      </c>
      <c r="K48" s="81"/>
      <c r="L48" s="162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93" t="str">
        <f>IF($C$25=Aux!$E$13,"#",IF(COUNT(Tabela110[Preço Unitário])&lt;3,"#",IF(Tabela110[[#This Row],[Preço Unitário]]="","#",IF(Tabela110[[#This Row],[%]]&lt;=1.25,"C","!"))))</f>
        <v>#</v>
      </c>
      <c r="K49" s="81"/>
      <c r="L49" s="162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93" t="str">
        <f>IF($C$25=Aux!$E$13,"#",IF(COUNT(Tabela110[Preço Unitário])&lt;3,"#",IF(Tabela110[[#This Row],[Preço Unitário]]="","#",IF(Tabela110[[#This Row],[%]]&lt;=1.25,"C","!"))))</f>
        <v>#</v>
      </c>
      <c r="K50" s="81"/>
      <c r="L50" s="162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IF(COUNTIF(Tabela110[!],"!")=0,"Não","Sim")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94" t="str">
        <f>IF($C$25=Aux!$E$13,"#",IF(COUNT(Tabela110[Preço Unitário])&lt;3,"#",IF(Tabela110[[#This Row],[Preço Unitário]]="","#",IF(Tabela110[[#This Row],[%]]&lt;=1.25,"C","!"))))</f>
        <v>#</v>
      </c>
      <c r="K51" s="166"/>
      <c r="L51" s="167" t="str">
        <f>IF(Tabela110[[#This Row],[Preço Unitário]]="","",Tabela110[[#This Row],[Preço Unitário]]*(1+Tabela110[[#This Row],[Índice de Atualização em %]]))</f>
        <v/>
      </c>
      <c r="M51" s="179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>2º Passo da Análise Crítica - Identificação de Valores Inexequíveis</v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>
        <f>IF(Tabela1911[[#This Row],[Preço Unitário Atualizado]]="","",C32)</f>
        <v>1</v>
      </c>
      <c r="D57" s="145" t="str">
        <f t="shared" ref="D57:D76" si="0">IF($U$44="Não","",IF($J32="C",IF(ISBLANK($D32),"",$D32),""))</f>
        <v>Consulta a Fornecedor</v>
      </c>
      <c r="E57" s="146" t="str">
        <f t="shared" ref="E57:E76" si="1">IF($U$44="Não","",IF($J32="C",IF(ISBLANK($E32),"",$E32),""))</f>
        <v>CANTINHO DO SABOR</v>
      </c>
      <c r="F57" s="147">
        <f t="shared" ref="F57:F76" si="2">IF($U$44="Não","",IF($J32="C",IF(ISBLANK($F32),"",$F32),""))</f>
        <v>10490674</v>
      </c>
      <c r="G57" s="172">
        <f t="shared" ref="G57:G76" si="3">IF($U$44="Não","",IF($J32="C",G32*(1+K32),""))</f>
        <v>19</v>
      </c>
      <c r="H57" s="169">
        <f>IF(Tabela1911[[#This Row],[Preço Unitário Atualizado]]="","",IFERROR((SUM(Tabela1911[Preço Unitário Atualizado])-Tabela1911[[#This Row],[Preço Unitário Atualizado]])/(COUNT(Tabela1911[Preço Unitário Atualizado])-1),""))</f>
        <v>20.515999999999998</v>
      </c>
      <c r="I57" s="88">
        <f>IF(Tabela1911[[#This Row],[Média dos Demais]]="","",Tabela1911[[#This Row],[Preço Unitário Atualizado]]/Tabela1911[[#This Row],[Média dos Demais]])</f>
        <v>0.92610645349970766</v>
      </c>
      <c r="J57" s="89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K57" s="20"/>
      <c r="L57" s="25"/>
      <c r="M57" s="1"/>
      <c r="P57" s="243" t="str">
        <f>IF(U44,IF(U69,Aux!E24,Aux!E25),"")</f>
        <v>Não foram identificados valores inexequíveis.
Análise Crítica concluída.</v>
      </c>
      <c r="Q57" s="243"/>
      <c r="R57" s="243"/>
      <c r="S57" s="243"/>
      <c r="T57" s="243"/>
      <c r="U57" s="124">
        <f>IFERROR(_xlfn.STDEV.S(Tabela1911[Preço Unitário Atualizado]),"-")</f>
        <v>1.8852550667394237</v>
      </c>
      <c r="V57" s="127"/>
    </row>
    <row r="58" spans="1:23" ht="35.1" customHeight="1" x14ac:dyDescent="0.25">
      <c r="A58" s="1"/>
      <c r="B58" s="7"/>
      <c r="C58" s="128">
        <f>IF(Tabela1911[[#This Row],[Preço Unitário Atualizado]]="","",C33)</f>
        <v>2</v>
      </c>
      <c r="D58" s="149" t="str">
        <f t="shared" si="0"/>
        <v>Contratações Públicas</v>
      </c>
      <c r="E58" s="150" t="str">
        <f t="shared" si="1"/>
        <v>PREF MUN S DOMINGOS/ROSIDALVA O.CAMPOS</v>
      </c>
      <c r="F58" s="148">
        <f t="shared" si="2"/>
        <v>10528659</v>
      </c>
      <c r="G58" s="173">
        <f t="shared" si="3"/>
        <v>20</v>
      </c>
      <c r="H58" s="170">
        <f>IF(Tabela1911[[#This Row],[Preço Unitário Atualizado]]="","",IFERROR((SUM(Tabela1911[Preço Unitário Atualizado])-Tabela1911[[#This Row],[Preço Unitário Atualizado]])/(COUNT(Tabela1911[Preço Unitário Atualizado])-1),""))</f>
        <v>20.315999999999999</v>
      </c>
      <c r="I58" s="85">
        <f>IF(Tabela1911[[#This Row],[Média dos Demais]]="","",Tabela1911[[#This Row],[Preço Unitário Atualizado]]/Tabela1911[[#This Row],[Média dos Demais]])</f>
        <v>0.98444575703878723</v>
      </c>
      <c r="J58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>
        <f>IF(Tabela1911[[#This Row],[Preço Unitário Atualizado]]="","",C34)</f>
        <v>3</v>
      </c>
      <c r="D59" s="149" t="str">
        <f t="shared" si="0"/>
        <v>Contratações Públicas</v>
      </c>
      <c r="E59" s="150" t="str">
        <f t="shared" si="1"/>
        <v>CREA-MG/BF DOS SANTOS</v>
      </c>
      <c r="F59" s="148">
        <f t="shared" si="2"/>
        <v>10528661</v>
      </c>
      <c r="G59" s="173">
        <f t="shared" si="3"/>
        <v>22.67</v>
      </c>
      <c r="H59" s="170">
        <f>IF(Tabela1911[[#This Row],[Preço Unitário Atualizado]]="","",IFERROR((SUM(Tabela1911[Preço Unitário Atualizado])-Tabela1911[[#This Row],[Preço Unitário Atualizado]])/(COUNT(Tabela1911[Preço Unitário Atualizado])-1),""))</f>
        <v>19.782</v>
      </c>
      <c r="I59" s="85">
        <f>IF(Tabela1911[[#This Row],[Média dos Demais]]="","",Tabela1911[[#This Row],[Preço Unitário Atualizado]]/Tabela1911[[#This Row],[Média dos Demais]])</f>
        <v>1.1459913052269741</v>
      </c>
      <c r="J59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>
        <f>IF(Tabela1911[[#This Row],[Preço Unitário Atualizado]]="","",C35)</f>
        <v>4</v>
      </c>
      <c r="D60" s="149" t="str">
        <f t="shared" si="0"/>
        <v>Mídia / Sites Especializados / Tabela de Referência</v>
      </c>
      <c r="E60" s="150" t="str">
        <f t="shared" si="1"/>
        <v>CARÚ CAFÉ</v>
      </c>
      <c r="F60" s="148">
        <f t="shared" si="2"/>
        <v>10502084</v>
      </c>
      <c r="G60" s="173">
        <f t="shared" si="3"/>
        <v>22.41</v>
      </c>
      <c r="H60" s="170">
        <f>IF(Tabela1911[[#This Row],[Preço Unitário Atualizado]]="","",IFERROR((SUM(Tabela1911[Preço Unitário Atualizado])-Tabela1911[[#This Row],[Preço Unitário Atualizado]])/(COUNT(Tabela1911[Preço Unitário Atualizado])-1),""))</f>
        <v>19.834</v>
      </c>
      <c r="I60" s="85">
        <f>IF(Tabela1911[[#This Row],[Média dos Demais]]="","",Tabela1911[[#This Row],[Preço Unitário Atualizado]]/Tabela1911[[#This Row],[Média dos Demais]])</f>
        <v>1.1298779872945448</v>
      </c>
      <c r="J60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60" s="25"/>
      <c r="M60" s="1"/>
      <c r="P60" s="224" t="str">
        <f>IF(U44,IF(U69,"Coeficiente de Variação (CV) após o 1º Passo","Coeficiente de Variação (CV) Final"),"")</f>
        <v>Coeficiente de Variação (CV) Final</v>
      </c>
      <c r="Q60" s="224"/>
      <c r="R60" s="224"/>
      <c r="S60" s="224"/>
      <c r="T60" s="224"/>
      <c r="U60" s="59">
        <f>AVERAGE(Tabela1911[Preço Unitário Atualizado])</f>
        <v>20.263333333333332</v>
      </c>
      <c r="V60" s="127"/>
    </row>
    <row r="61" spans="1:23" ht="35.1" customHeight="1" x14ac:dyDescent="0.25">
      <c r="A61" s="1"/>
      <c r="B61" s="7"/>
      <c r="C61" s="128">
        <f>IF(Tabela1911[[#This Row],[Preço Unitário Atualizado]]="","",C36)</f>
        <v>5</v>
      </c>
      <c r="D61" s="149" t="str">
        <f t="shared" si="0"/>
        <v>Contratações Públicas</v>
      </c>
      <c r="E61" s="150" t="str">
        <f t="shared" si="1"/>
        <v>MIN AGRIC/RODRIGO GOMES</v>
      </c>
      <c r="F61" s="148">
        <f t="shared" si="2"/>
        <v>10528662</v>
      </c>
      <c r="G61" s="173">
        <f t="shared" si="3"/>
        <v>19.5</v>
      </c>
      <c r="H61" s="170">
        <f>IF(Tabela1911[[#This Row],[Preço Unitário Atualizado]]="","",IFERROR((SUM(Tabela1911[Preço Unitário Atualizado])-Tabela1911[[#This Row],[Preço Unitário Atualizado]])/(COUNT(Tabela1911[Preço Unitário Atualizado])-1),""))</f>
        <v>20.416</v>
      </c>
      <c r="I61" s="85">
        <f>IF(Tabela1911[[#This Row],[Média dos Demais]]="","",Tabela1911[[#This Row],[Preço Unitário Atualizado]]/Tabela1911[[#This Row],[Média dos Demais]])</f>
        <v>0.95513322884012541</v>
      </c>
      <c r="J61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61" s="25"/>
      <c r="M61" s="1"/>
      <c r="O61" s="134"/>
      <c r="P61" s="241">
        <f>IF(U44,IFERROR(IF(U57="-","-",U57/U60),"-"),"")</f>
        <v>9.3037756213493528E-2</v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>
        <f>IF(Tabela1911[[#This Row],[Preço Unitário Atualizado]]="","",C37)</f>
        <v>6</v>
      </c>
      <c r="D62" s="149" t="str">
        <f t="shared" si="0"/>
        <v>Contratações Públicas</v>
      </c>
      <c r="E62" s="150" t="str">
        <f t="shared" si="1"/>
        <v>TJMT/PANIF E REST MARTINS</v>
      </c>
      <c r="F62" s="148">
        <f t="shared" si="2"/>
        <v>10528660</v>
      </c>
      <c r="G62" s="173">
        <f t="shared" si="3"/>
        <v>18</v>
      </c>
      <c r="H62" s="170">
        <f>IF(Tabela1911[[#This Row],[Preço Unitário Atualizado]]="","",IFERROR((SUM(Tabela1911[Preço Unitário Atualizado])-Tabela1911[[#This Row],[Preço Unitário Atualizado]])/(COUNT(Tabela1911[Preço Unitário Atualizado])-1),""))</f>
        <v>20.716000000000001</v>
      </c>
      <c r="I62" s="85">
        <f>IF(Tabela1911[[#This Row],[Média dos Demais]]="","",Tabela1911[[#This Row],[Preço Unitário Atualizado]]/Tabela1911[[#This Row],[Média dos Demais]])</f>
        <v>0.8688936088047885</v>
      </c>
      <c r="J62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IF(Tabela1911[[#This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85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IF(U44="Não","",IF(U69="Não",COUNT(Tabela1911[Preço Unitário Atualizado])-COUNTIF(Tabela1911[!],"!"),""))</f>
        <v/>
      </c>
      <c r="S63" s="134"/>
      <c r="T63" s="135"/>
      <c r="U63" s="135">
        <f>IF(U69,0,P61)</f>
        <v>9.3037756213493528E-2</v>
      </c>
      <c r="V63" s="127"/>
    </row>
    <row r="64" spans="1:23" ht="35.1" customHeight="1" x14ac:dyDescent="0.25">
      <c r="A64" s="1"/>
      <c r="B64" s="7"/>
      <c r="C64" s="128" t="str">
        <f>IF(Tabela1911[[#This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85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4" s="25"/>
      <c r="M64" s="1"/>
      <c r="P64" s="1"/>
      <c r="Q64" s="221" t="str">
        <f>IF(U44,IF(U69,"","Nº de Cotações Válidas"),"")</f>
        <v>Nº de Cotações Válidas</v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IF(Tabela1911[[#This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85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5" s="25"/>
      <c r="M65" s="1"/>
      <c r="P65" s="1"/>
      <c r="Q65" s="240">
        <f>IF(Q64="","",U66)</f>
        <v>6</v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IF(Tabela1911[[#This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85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IF(U44,IF(U69,0,COUNT(Tabela1911[Preço Unitário Atualizado])),0)</f>
        <v>6</v>
      </c>
      <c r="V66" s="127"/>
    </row>
    <row r="67" spans="1:22" ht="35.1" customHeight="1" x14ac:dyDescent="0.25">
      <c r="A67" s="1"/>
      <c r="B67" s="7"/>
      <c r="C67" s="128" t="str">
        <f>IF(Tabela1911[[#This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85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7" s="25"/>
      <c r="M67" s="1"/>
      <c r="P67" s="224" t="str">
        <f>IF(U44,IF(U69,"","Média Aritmética"),"")</f>
        <v>Média Aritmética</v>
      </c>
      <c r="Q67" s="152"/>
      <c r="R67" s="224" t="str">
        <f>IF(U44,IF(U69,"","Mediana"),"")</f>
        <v>Mediana</v>
      </c>
      <c r="S67" s="152"/>
      <c r="T67" s="224" t="str">
        <f>IF(U44,IF(U69,"","Menor Valor"),"")</f>
        <v>Menor Valor</v>
      </c>
      <c r="V67" s="127"/>
    </row>
    <row r="68" spans="1:22" ht="35.1" customHeight="1" x14ac:dyDescent="0.25">
      <c r="A68" s="1"/>
      <c r="B68" s="7"/>
      <c r="C68" s="128" t="str">
        <f>IF(Tabela1911[[#This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85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IF(Tabela1911[[#This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85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9" s="25"/>
      <c r="M69" s="1"/>
      <c r="P69" s="69">
        <f>IF(U44,IF(U69,"",IFERROR(AVERAGE(Tabela1911[Preço Unitário Atualizado]),"-")),"")</f>
        <v>20.263333333333332</v>
      </c>
      <c r="Q69" s="152"/>
      <c r="R69" s="69">
        <f>IF(U44,IF(U69,"",IFERROR(MEDIAN(Tabela1911[Preço Unitário Atualizado]),"-")),"")</f>
        <v>19.75</v>
      </c>
      <c r="S69" s="152"/>
      <c r="T69" s="69">
        <f>IF(U44,IF(U69,"",IFERROR(SMALL(Tabela1911[Preço Unitário Atualizado],1),"-")),"")</f>
        <v>18</v>
      </c>
      <c r="U69" s="135" t="b">
        <f>IF(COUNTIF(Tabela1911[!],"!")=0,FALSE(),TRUE())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IF(Tabela1911[[#This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85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IF(Tabela1911[[#This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85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IF(Tabela1911[[#This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85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IF(U44,IF($U69,0,IF($C$22=Aux!$C$12,'CAFÉ DA MANHÃ'!P69,IF($C$22=Aux!$C$13,'CAFÉ DA MANHÃ'!R69,'CAFÉ DA MANHÃ'!T69))),0)</f>
        <v>20.263333333333332</v>
      </c>
      <c r="V72" s="4"/>
    </row>
    <row r="73" spans="1:22" ht="35.1" customHeight="1" x14ac:dyDescent="0.25">
      <c r="A73" s="1"/>
      <c r="B73" s="7"/>
      <c r="C73" s="128" t="str">
        <f>IF(Tabela1911[[#This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85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IF(Tabela1911[[#This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85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IF(Tabela1911[[#This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85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IF(COUNTIF(Tabela1911[!],"!")=0,"Não","Sim")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IF(Tabela1911[[#This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86" t="str">
        <f>IF(Tabela1911[[#This Row],[Média dos Demais]]="","",Tabela1911[[#This Row],[Preço Unitário Atualizado]]/Tabela1911[[#This Row],[Média dos Demais]])</f>
        <v/>
      </c>
      <c r="J76" s="87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IF(Tabela191212[[#This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IFERROR(_xlfn.STDEV.S(Tabela191212[Preço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IF(Tabela191212[[#This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IF(Tabela191212[[#This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IF(Tabela191212[[#This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AVERAGE(Tabela191212[Preço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IF(Tabela191212[[#This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IF(Tabela191212[[#This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IF(Tabela191212[[#This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IF($U$69="Sim",COUNT(Tabela191212[Preço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IF(Tabela191212[[#This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IF(Tabela191212[[#This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IF(Tabela191212[[#This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IF(U69,COUNT(Tabela191212[Preço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IF(Tabela191212[[#This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IF(Tabela191212[[#This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IF(Tabela191212[[#This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9"/>
      <c r="R92" s="69" t="str">
        <f>IF(U69,IFERROR(MEDIAN(Tabela191212[Preço Unitário Atualizado]),"-"),"")</f>
        <v/>
      </c>
      <c r="S92" s="159"/>
      <c r="T92" s="69" t="str">
        <f>IF(U69,IFERROR(SMALL(Tabela191212[Preço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IF(Tabela191212[[#This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IF(Tabela191212[[#This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IF(Tabela191212[[#This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IF(Tabela191212[[#This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IF(Tabela191212[[#This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IF(Tabela191212[[#This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IF(Tabela191212[[#This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1" operator="greaterThan">
      <formula>0.25</formula>
    </cfRule>
    <cfRule type="cellIs" dxfId="2235" priority="30" operator="equal">
      <formula>"-"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ellIs" dxfId="2221" priority="33" operator="greaterThan">
      <formula>0.25</formula>
    </cfRule>
    <cfRule type="containsBlanks" dxfId="2220" priority="9">
      <formula>LEN(TRIM(Q37))=0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topLeftCell="C18" zoomScaleNormal="100" workbookViewId="0">
      <selection activeCell="F22" sqref="F22:T23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91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189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>
        <v>28</v>
      </c>
      <c r="D19" s="248"/>
      <c r="E19" s="1"/>
      <c r="F19" s="249" t="s">
        <v>39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20.100000000000001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 t="s">
        <v>210</v>
      </c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COUNT(Tabela114[Preço Unitário])</f>
        <v>6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1º Passo da Análise Crítica - Identificação de Valores Excessivamente Elevados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>
        <f>IF(U44,IF(U69,U86,U63),U38)</f>
        <v>0.10229403473387286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>Não foram identificados valores excessivamente elevados.
Vamos ao 2º passo.</v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 t="s">
        <v>99</v>
      </c>
      <c r="E32" s="70" t="s">
        <v>178</v>
      </c>
      <c r="F32" s="76">
        <v>10490674</v>
      </c>
      <c r="G32" s="74">
        <v>18</v>
      </c>
      <c r="H32" s="77">
        <v>45301</v>
      </c>
      <c r="I32" s="188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>45482</v>
      </c>
      <c r="J32" s="185" t="str">
        <f>IF($C$25=Aux!$E$13,"#",IF(COUNT(Tabela114[Preço Unitário])&lt;3,"#",IF(Tabela114[[#This Row],[Preço Unitário]]="","#",IF(Tabela114[[#This Row],[%]]&lt;=1.25,"C","!"))))</f>
        <v>C</v>
      </c>
      <c r="K32" s="78"/>
      <c r="L32" s="161">
        <f>IF(Tabela114[[#This Row],[Preço Unitário]]="","",Tabela114[[#This Row],[Preço Unitário]]*(1+Tabela114[[#This Row],[Índice de Atualização em %]]))</f>
        <v>18</v>
      </c>
      <c r="M32" s="66">
        <f>IF($C$25=Aux!$E$13,"",IF(Tabela114[[#This Row],[Preço Unitário]]="","",IFERROR((SUM(Tabela114[Preço Unitário Atualizado])-Tabela114[[#This Row],[Preço Unitário Atualizado]])/(COUNT(Tabela114[Preço Unitário Atualizado])-1),"")))</f>
        <v>20.515999999999998</v>
      </c>
      <c r="N32" s="79">
        <f>IF(Tabela114[[#This Row],[Média dos Demais]]="","",Tabela114[[#This Row],[Preço Unitário Atualizado]]/Tabela114[[#This Row],[Média dos Demais]])</f>
        <v>0.87736400857867036</v>
      </c>
      <c r="O32" s="1"/>
      <c r="P32" s="243"/>
      <c r="Q32" s="243"/>
      <c r="R32" s="243"/>
      <c r="S32" s="243"/>
      <c r="T32" s="243"/>
      <c r="U32" s="124">
        <f>IFERROR(_xlfn.STDEV.S(Tabela114[Preço Unitário Atualizado]),"-")</f>
        <v>2.055769118035065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 t="s">
        <v>97</v>
      </c>
      <c r="E33" s="71" t="s">
        <v>179</v>
      </c>
      <c r="F33" s="80">
        <v>10528659</v>
      </c>
      <c r="G33" s="75">
        <v>20</v>
      </c>
      <c r="H33" s="67">
        <v>45076</v>
      </c>
      <c r="I33" s="189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45441</v>
      </c>
      <c r="J33" s="186" t="str">
        <f>IF($C$25=Aux!$E$13,"#",IF(COUNT(Tabela114[Preço Unitário])&lt;3,"#",IF(Tabela114[[#This Row],[Preço Unitário]]="","#",IF(Tabela114[[#This Row],[%]]&lt;=1.25,"C","!"))))</f>
        <v>C</v>
      </c>
      <c r="K33" s="81"/>
      <c r="L33" s="162">
        <f>IF(Tabela114[[#This Row],[Preço Unitário]]="","",Tabela114[[#This Row],[Preço Unitário]]*(1+Tabela114[[#This Row],[Índice de Atualização em %]]))</f>
        <v>20</v>
      </c>
      <c r="M33" s="65">
        <f>IF($C$25=Aux!$E$13,"",IF(Tabela114[[#This Row],[Preço Unitário]]="","",IFERROR((SUM(Tabela114[Preço Unitário Atualizado])-Tabela114[[#This Row],[Preço Unitário Atualizado]])/(COUNT(Tabela114[Preço Unitário Atualizado])-1),"")))</f>
        <v>20.116</v>
      </c>
      <c r="N33" s="82">
        <f>IF(Tabela114[[#This Row],[Média dos Demais]]="","",Tabela114[[#This Row],[Preço Unitário Atualizado]]/Tabela114[[#This Row],[Média dos Demais]])</f>
        <v>0.99423344601312391</v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 t="s">
        <v>97</v>
      </c>
      <c r="E34" s="71" t="s">
        <v>181</v>
      </c>
      <c r="F34" s="80">
        <v>10528661</v>
      </c>
      <c r="G34" s="75">
        <v>22.67</v>
      </c>
      <c r="H34" s="67">
        <v>45205</v>
      </c>
      <c r="I34" s="189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45570</v>
      </c>
      <c r="J34" s="186" t="str">
        <f>IF($C$25=Aux!$E$13,"#",IF(COUNT(Tabela114[Preço Unitário])&lt;3,"#",IF(Tabela114[[#This Row],[Preço Unitário]]="","#",IF(Tabela114[[#This Row],[%]]&lt;=1.25,"C","!"))))</f>
        <v>C</v>
      </c>
      <c r="K34" s="81"/>
      <c r="L34" s="162">
        <f>IF(Tabela114[[#This Row],[Preço Unitário]]="","",Tabela114[[#This Row],[Preço Unitário]]*(1+Tabela114[[#This Row],[Índice de Atualização em %]]))</f>
        <v>22.67</v>
      </c>
      <c r="M34" s="65">
        <f>IF($C$25=Aux!$E$13,"",IF(Tabela114[[#This Row],[Preço Unitário]]="","",IFERROR((SUM(Tabela114[Preço Unitário Atualizado])-Tabela114[[#This Row],[Preço Unitário Atualizado]])/(COUNT(Tabela114[Preço Unitário Atualizado])-1),"")))</f>
        <v>19.582000000000001</v>
      </c>
      <c r="N34" s="82">
        <f>IF(Tabela114[[#This Row],[Média dos Demais]]="","",Tabela114[[#This Row],[Preço Unitário Atualizado]]/Tabela114[[#This Row],[Média dos Demais]])</f>
        <v>1.1576958431212339</v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 t="s">
        <v>97</v>
      </c>
      <c r="E35" s="71" t="s">
        <v>209</v>
      </c>
      <c r="F35" s="80">
        <v>10528662</v>
      </c>
      <c r="G35" s="75">
        <v>19.5</v>
      </c>
      <c r="H35" s="67">
        <v>44983</v>
      </c>
      <c r="I35" s="189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45347</v>
      </c>
      <c r="J35" s="186" t="str">
        <f>IF($C$25=Aux!$E$13,"#",IF(COUNT(Tabela114[Preço Unitário])&lt;3,"#",IF(Tabela114[[#This Row],[Preço Unitário]]="","#",IF(Tabela114[[#This Row],[%]]&lt;=1.25,"C","!"))))</f>
        <v>C</v>
      </c>
      <c r="K35" s="81"/>
      <c r="L35" s="162">
        <f>IF(Tabela114[[#This Row],[Preço Unitário]]="","",Tabela114[[#This Row],[Preço Unitário]]*(1+Tabela114[[#This Row],[Índice de Atualização em %]]))</f>
        <v>19.5</v>
      </c>
      <c r="M35" s="65">
        <f>IF($C$25=Aux!$E$13,"",IF(Tabela114[[#This Row],[Preço Unitário]]="","",IFERROR((SUM(Tabela114[Preço Unitário Atualizado])-Tabela114[[#This Row],[Preço Unitário Atualizado]])/(COUNT(Tabela114[Preço Unitário Atualizado])-1),"")))</f>
        <v>20.216000000000001</v>
      </c>
      <c r="N35" s="82">
        <f>IF(Tabela114[[#This Row],[Média dos Demais]]="","",Tabela114[[#This Row],[Preço Unitário Atualizado]]/Tabela114[[#This Row],[Média dos Demais]])</f>
        <v>0.96458250890383845</v>
      </c>
      <c r="O35" s="1"/>
      <c r="P35" s="19"/>
      <c r="Q35" s="224" t="str">
        <f>IF(U25=0,"",IF(U44,"Coeficiente de Variação (CV) Inicial","Coeficiente de Variação (CV)"))</f>
        <v>Coeficiente de Variação (CV) Inicial</v>
      </c>
      <c r="R35" s="224"/>
      <c r="S35" s="224"/>
      <c r="T35" s="131"/>
      <c r="U35" s="59">
        <f>AVERAGE(Tabela114[Preço Unitário Atualizado])</f>
        <v>20.096666666666668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 t="s">
        <v>98</v>
      </c>
      <c r="E36" s="71" t="s">
        <v>183</v>
      </c>
      <c r="F36" s="80">
        <v>10502084</v>
      </c>
      <c r="G36" s="75">
        <v>22.41</v>
      </c>
      <c r="H36" s="67">
        <v>45306</v>
      </c>
      <c r="I36" s="189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45487</v>
      </c>
      <c r="J36" s="186" t="str">
        <f>IF($C$25=Aux!$E$13,"#",IF(COUNT(Tabela114[Preço Unitário])&lt;3,"#",IF(Tabela114[[#This Row],[Preço Unitário]]="","#",IF(Tabela114[[#This Row],[%]]&lt;=1.25,"C","!"))))</f>
        <v>C</v>
      </c>
      <c r="K36" s="81"/>
      <c r="L36" s="162">
        <f>IF(Tabela114[[#This Row],[Preço Unitário]]="","",Tabela114[[#This Row],[Preço Unitário]]*(1+Tabela114[[#This Row],[Índice de Atualização em %]]))</f>
        <v>22.41</v>
      </c>
      <c r="M36" s="65">
        <f>IF($C$25=Aux!$E$13,"",IF(Tabela114[[#This Row],[Preço Unitário]]="","",IFERROR((SUM(Tabela114[Preço Unitário Atualizado])-Tabela114[[#This Row],[Preço Unitário Atualizado]])/(COUNT(Tabela114[Preço Unitário Atualizado])-1),"")))</f>
        <v>19.634</v>
      </c>
      <c r="N36" s="83">
        <f>IF(Tabela114[[#This Row],[Média dos Demais]]="","",Tabela114[[#This Row],[Preço Unitário Atualizado]]/Tabela114[[#This Row],[Média dos Demais]])</f>
        <v>1.1413873892227768</v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 t="s">
        <v>97</v>
      </c>
      <c r="E37" s="71" t="s">
        <v>180</v>
      </c>
      <c r="F37" s="80">
        <v>10528660</v>
      </c>
      <c r="G37" s="75">
        <v>18</v>
      </c>
      <c r="H37" s="67">
        <v>45111</v>
      </c>
      <c r="I37" s="189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45476</v>
      </c>
      <c r="J37" s="186" t="str">
        <f>IF($C$25=Aux!$E$13,"#",IF(COUNT(Tabela114[Preço Unitário])&lt;3,"#",IF(Tabela114[[#This Row],[Preço Unitário]]="","#",IF(Tabela114[[#This Row],[%]]&lt;=1.25,"C","!"))))</f>
        <v>C</v>
      </c>
      <c r="K37" s="81"/>
      <c r="L37" s="162">
        <f>IF(Tabela114[[#This Row],[Preço Unitário]]="","",Tabela114[[#This Row],[Preço Unitário]]*(1+Tabela114[[#This Row],[Índice de Atualização em %]]))</f>
        <v>18</v>
      </c>
      <c r="M37" s="65">
        <f>IF($C$25=Aux!$E$13,"",IF(Tabela114[[#This Row],[Preço Unitário]]="","",IFERROR((SUM(Tabela114[Preço Unitário Atualizado])-Tabela114[[#This Row],[Preço Unitário Atualizado]])/(COUNT(Tabela114[Preço Unitário Atualizado])-1),"")))</f>
        <v>20.515999999999998</v>
      </c>
      <c r="N37" s="83">
        <f>IF(Tabela114[[#This Row],[Média dos Demais]]="","",Tabela114[[#This Row],[Preço Unitário Atualizado]]/Tabela114[[#This Row],[Média dos Demais]])</f>
        <v>0.87736400857867036</v>
      </c>
      <c r="O37" s="1"/>
      <c r="P37" s="19"/>
      <c r="Q37" s="241">
        <f>IF(Q35="","",IFERROR(IF(U32="-","-",U32/U35),"-"))</f>
        <v>0.10229403473387286</v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6" t="str">
        <f>IF($C$25=Aux!$E$13,"#",IF(COUNT(Tabela114[Preço Unitário])&lt;3,"#",IF(Tabela114[[#This Row],[Preço Unitário]]="","#",IF(Tabela114[[#This Row],[%]]&lt;=1.25,"C","!"))))</f>
        <v>#</v>
      </c>
      <c r="K38" s="81"/>
      <c r="L38" s="162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34"/>
      <c r="T38" s="134"/>
      <c r="U38" s="135">
        <f>IF(U44,0,Q37)</f>
        <v>0</v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6" t="str">
        <f>IF($C$25=Aux!$E$13,"#",IF(COUNT(Tabela114[Preço Unitário])&lt;3,"#",IF(Tabela114[[#This Row],[Preço Unitário]]="","#",IF(Tabela114[[#This Row],[%]]&lt;=1.25,"C","!"))))</f>
        <v>#</v>
      </c>
      <c r="K39" s="81"/>
      <c r="L39" s="162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6" t="str">
        <f>IF($C$25=Aux!$E$13,"#",IF(COUNT(Tabela114[Preço Unitário])&lt;3,"#",IF(Tabela114[[#This Row],[Preço Unitário]]="","#",IF(Tabela114[[#This Row],[%]]&lt;=1.25,"C","!"))))</f>
        <v>#</v>
      </c>
      <c r="K40" s="81"/>
      <c r="L40" s="162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6" t="str">
        <f>IF($C$25=Aux!$E$13,"#",IF(COUNT(Tabela114[Preço Unitário])&lt;3,"#",IF(Tabela114[[#This Row],[Preço Unitário]]="","#",IF(Tabela114[[#This Row],[%]]&lt;=1.25,"C","!"))))</f>
        <v>#</v>
      </c>
      <c r="K41" s="81"/>
      <c r="L41" s="162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IF(C25=Aux!E13,COUNT(Tabela114[Preço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6" t="str">
        <f>IF($C$25=Aux!$E$13,"#",IF(COUNT(Tabela114[Preço Unitário])&lt;3,"#",IF(Tabela114[[#This Row],[Preço Unitário]]="","#",IF(Tabela114[[#This Row],[%]]&lt;=1.25,"C","!"))))</f>
        <v>#</v>
      </c>
      <c r="K42" s="81"/>
      <c r="L42" s="162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6" t="str">
        <f>IF($C$25=Aux!$E$13,"#",IF(COUNT(Tabela114[Preço Unitário])&lt;3,"#",IF(Tabela114[[#This Row],[Preço Unitário]]="","#",IF(Tabela114[[#This Row],[%]]&lt;=1.25,"C","!"))))</f>
        <v>#</v>
      </c>
      <c r="K43" s="81"/>
      <c r="L43" s="162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6" t="str">
        <f>IF($C$25=Aux!$E$13,"#",IF(COUNT(Tabela114[Preço Unitário])&lt;3,"#",IF(Tabela114[[#This Row],[Preço Unitário]]="","#",IF(Tabela114[[#This Row],[%]]&lt;=1.25,"C","!"))))</f>
        <v>#</v>
      </c>
      <c r="K44" s="81"/>
      <c r="L44" s="162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5" t="b">
        <f>IF(C25=Aux!E13,FALSE(),IF(U25&lt;3,FALSE(),TRUE()))</f>
        <v>1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6" t="str">
        <f>IF($C$25=Aux!$E$13,"#",IF(COUNT(Tabela114[Preço Unitário])&lt;3,"#",IF(Tabela114[[#This Row],[Preço Unitário]]="","#",IF(Tabela114[[#This Row],[%]]&lt;=1.25,"C","!"))))</f>
        <v>#</v>
      </c>
      <c r="K45" s="81"/>
      <c r="L45" s="162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6" t="str">
        <f>IF($C$25=Aux!$E$13,"#",IF(COUNT(Tabela114[Preço Unitário])&lt;3,"#",IF(Tabela114[[#This Row],[Preço Unitário]]="","#",IF(Tabela114[[#This Row],[%]]&lt;=1.25,"C","!"))))</f>
        <v>#</v>
      </c>
      <c r="K46" s="81"/>
      <c r="L46" s="162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6" t="str">
        <f>IF($C$25=Aux!$E$13,"#",IF(COUNT(Tabela114[Preço Unitário])&lt;3,"#",IF(Tabela114[[#This Row],[Preço Unitário]]="","#",IF(Tabela114[[#This Row],[%]]&lt;=1.25,"C","!"))))</f>
        <v>#</v>
      </c>
      <c r="K47" s="81"/>
      <c r="L47" s="162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6" t="str">
        <f>IF($C$25=Aux!$E$13,"#",IF(COUNT(Tabela114[Preço Unitário])&lt;3,"#",IF(Tabela114[[#This Row],[Preço Unitário]]="","#",IF(Tabela114[[#This Row],[%]]&lt;=1.25,"C","!"))))</f>
        <v>#</v>
      </c>
      <c r="K48" s="81"/>
      <c r="L48" s="162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6" t="str">
        <f>IF($C$25=Aux!$E$13,"#",IF(COUNT(Tabela114[Preço Unitário])&lt;3,"#",IF(Tabela114[[#This Row],[Preço Unitário]]="","#",IF(Tabela114[[#This Row],[%]]&lt;=1.25,"C","!"))))</f>
        <v>#</v>
      </c>
      <c r="K49" s="81"/>
      <c r="L49" s="162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6" t="str">
        <f>IF($C$25=Aux!$E$13,"#",IF(COUNT(Tabela114[Preço Unitário])&lt;3,"#",IF(Tabela114[[#This Row],[Preço Unitário]]="","#",IF(Tabela114[[#This Row],[%]]&lt;=1.25,"C","!"))))</f>
        <v>#</v>
      </c>
      <c r="K50" s="81"/>
      <c r="L50" s="162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IF(COUNTIF(Tabela114[!],"!")=0,"Não","Sim")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7" t="str">
        <f>IF($C$25=Aux!$E$13,"#",IF(COUNT(Tabela114[Preço Unitário])&lt;3,"#",IF(Tabela114[[#This Row],[Preço Unitário]]="","#",IF(Tabela114[[#This Row],[%]]&lt;=1.25,"C","!"))))</f>
        <v>#</v>
      </c>
      <c r="K51" s="166"/>
      <c r="L51" s="167" t="str">
        <f>IF(Tabela114[[#This Row],[Preço Unitário]]="","",Tabela114[[#This Row],[Preço Unitário]]*(1+Tabela114[[#This Row],[Índice de Atualização em %]]))</f>
        <v/>
      </c>
      <c r="M51" s="179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>2º Passo da Análise Crítica - Identificação de Valores Inexequíveis</v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>
        <f>IF(Tabela1914[[#This Row],[Preço Unitário Atualizado]]="","",C32)</f>
        <v>1</v>
      </c>
      <c r="D57" s="145" t="str">
        <f t="shared" ref="D57:D76" si="0">IF($U$44="Não","",IF($J32="C",IF(ISBLANK($D32),"",$D32),""))</f>
        <v>Consulta a Fornecedor</v>
      </c>
      <c r="E57" s="146" t="str">
        <f t="shared" ref="E57:E76" si="1">IF($U$44="Não","",IF($J32="C",IF(ISBLANK($E32),"",$E32),""))</f>
        <v>CANTINHO DO SABOR</v>
      </c>
      <c r="F57" s="147">
        <f t="shared" ref="F57:F76" si="2">IF($U$44="Não","",IF($J32="C",IF(ISBLANK($F32),"",$F32),""))</f>
        <v>10490674</v>
      </c>
      <c r="G57" s="172">
        <f t="shared" ref="G57:G76" si="3">IF($U$44="Não","",IF($J32="C",G32*(1+K32),""))</f>
        <v>18</v>
      </c>
      <c r="H57" s="169">
        <f>IF(Tabela1914[[#This Row],[Preço Unitário Atualizado]]="","",IFERROR((SUM(Tabela1914[Preço Unitário Atualizado])-Tabela1914[[#This Row],[Preço Unitário Atualizado]])/(COUNT(Tabela1914[Preço Unitário Atualizado])-1),""))</f>
        <v>20.515999999999998</v>
      </c>
      <c r="I57" s="88">
        <f>IF(Tabela1914[[#This Row],[Média dos Demais]]="","",Tabela1914[[#This Row],[Preço Unitário Atualizado]]/Tabela1914[[#This Row],[Média dos Demais]])</f>
        <v>0.87736400857867036</v>
      </c>
      <c r="J57" s="89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K57" s="20"/>
      <c r="L57" s="25"/>
      <c r="M57" s="1"/>
      <c r="P57" s="243" t="str">
        <f>IF(U44,IF(U69,Aux!E24,Aux!E25),"")</f>
        <v>Não foram identificados valores inexequíveis.
Análise Crítica concluída.</v>
      </c>
      <c r="Q57" s="243"/>
      <c r="R57" s="243"/>
      <c r="S57" s="243"/>
      <c r="T57" s="243"/>
      <c r="U57" s="124">
        <f>IFERROR(_xlfn.STDEV.S(Tabela1914[Preço Unitário Atualizado]),"-")</f>
        <v>2.055769118035065</v>
      </c>
      <c r="V57" s="127"/>
    </row>
    <row r="58" spans="1:23" ht="35.1" customHeight="1" x14ac:dyDescent="0.25">
      <c r="A58" s="1"/>
      <c r="B58" s="7"/>
      <c r="C58" s="128">
        <f>IF(Tabela1914[[#This Row],[Preço Unitário Atualizado]]="","",C33)</f>
        <v>2</v>
      </c>
      <c r="D58" s="149" t="str">
        <f t="shared" si="0"/>
        <v>Contratações Públicas</v>
      </c>
      <c r="E58" s="150" t="str">
        <f t="shared" si="1"/>
        <v>PREF MUN S DOMINGOS/ROSIDALVA O.CAMPOS</v>
      </c>
      <c r="F58" s="148">
        <f t="shared" si="2"/>
        <v>10528659</v>
      </c>
      <c r="G58" s="173">
        <f t="shared" si="3"/>
        <v>20</v>
      </c>
      <c r="H58" s="170">
        <f>IF(Tabela1914[[#This Row],[Preço Unitário Atualizado]]="","",IFERROR((SUM(Tabela1914[Preço Unitário Atualizado])-Tabela1914[[#This Row],[Preço Unitário Atualizado]])/(COUNT(Tabela1914[Preço Unitário Atualizado])-1),""))</f>
        <v>20.116</v>
      </c>
      <c r="I58" s="85">
        <f>IF(Tabela1914[[#This Row],[Média dos Demais]]="","",Tabela1914[[#This Row],[Preço Unitário Atualizado]]/Tabela1914[[#This Row],[Média dos Demais]])</f>
        <v>0.99423344601312391</v>
      </c>
      <c r="J58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>
        <f>IF(Tabela1914[[#This Row],[Preço Unitário Atualizado]]="","",C34)</f>
        <v>3</v>
      </c>
      <c r="D59" s="149" t="str">
        <f t="shared" si="0"/>
        <v>Contratações Públicas</v>
      </c>
      <c r="E59" s="150" t="str">
        <f t="shared" si="1"/>
        <v>CREA-MG/BF DOS SANTOS</v>
      </c>
      <c r="F59" s="148">
        <f t="shared" si="2"/>
        <v>10528661</v>
      </c>
      <c r="G59" s="173">
        <f t="shared" si="3"/>
        <v>22.67</v>
      </c>
      <c r="H59" s="170">
        <f>IF(Tabela1914[[#This Row],[Preço Unitário Atualizado]]="","",IFERROR((SUM(Tabela1914[Preço Unitário Atualizado])-Tabela1914[[#This Row],[Preço Unitário Atualizado]])/(COUNT(Tabela1914[Preço Unitário Atualizado])-1),""))</f>
        <v>19.582000000000001</v>
      </c>
      <c r="I59" s="85">
        <f>IF(Tabela1914[[#This Row],[Média dos Demais]]="","",Tabela1914[[#This Row],[Preço Unitário Atualizado]]/Tabela1914[[#This Row],[Média dos Demais]])</f>
        <v>1.1576958431212339</v>
      </c>
      <c r="J59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>
        <f>IF(Tabela1914[[#This Row],[Preço Unitário Atualizado]]="","",C35)</f>
        <v>4</v>
      </c>
      <c r="D60" s="149" t="str">
        <f t="shared" si="0"/>
        <v>Contratações Públicas</v>
      </c>
      <c r="E60" s="150" t="str">
        <f t="shared" si="1"/>
        <v>MIN AGRIC/RODRIGO GOMES</v>
      </c>
      <c r="F60" s="148">
        <f t="shared" si="2"/>
        <v>10528662</v>
      </c>
      <c r="G60" s="173">
        <f t="shared" si="3"/>
        <v>19.5</v>
      </c>
      <c r="H60" s="170">
        <f>IF(Tabela1914[[#This Row],[Preço Unitário Atualizado]]="","",IFERROR((SUM(Tabela1914[Preço Unitário Atualizado])-Tabela1914[[#This Row],[Preço Unitário Atualizado]])/(COUNT(Tabela1914[Preço Unitário Atualizado])-1),""))</f>
        <v>20.216000000000001</v>
      </c>
      <c r="I60" s="85">
        <f>IF(Tabela1914[[#This Row],[Média dos Demais]]="","",Tabela1914[[#This Row],[Preço Unitário Atualizado]]/Tabela1914[[#This Row],[Média dos Demais]])</f>
        <v>0.96458250890383845</v>
      </c>
      <c r="J60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60" s="25"/>
      <c r="M60" s="1"/>
      <c r="P60" s="224" t="str">
        <f>IF(U44,IF(U69,"Coeficiente de Variação (CV) após o 1º Passo","Coeficiente de Variação (CV) Final"),"")</f>
        <v>Coeficiente de Variação (CV) Final</v>
      </c>
      <c r="Q60" s="224"/>
      <c r="R60" s="224"/>
      <c r="S60" s="224"/>
      <c r="T60" s="224"/>
      <c r="U60" s="59">
        <f>AVERAGE(Tabela1914[Preço Unitário Atualizado])</f>
        <v>20.096666666666668</v>
      </c>
      <c r="V60" s="127"/>
    </row>
    <row r="61" spans="1:23" ht="35.1" customHeight="1" x14ac:dyDescent="0.25">
      <c r="A61" s="1"/>
      <c r="B61" s="7"/>
      <c r="C61" s="128">
        <f>IF(Tabela1914[[#This Row],[Preço Unitário Atualizado]]="","",C36)</f>
        <v>5</v>
      </c>
      <c r="D61" s="149" t="str">
        <f t="shared" si="0"/>
        <v>Mídia / Sites Especializados / Tabela de Referência</v>
      </c>
      <c r="E61" s="150" t="str">
        <f t="shared" si="1"/>
        <v>CARÚ CAFÉ</v>
      </c>
      <c r="F61" s="148">
        <f t="shared" si="2"/>
        <v>10502084</v>
      </c>
      <c r="G61" s="173">
        <f t="shared" si="3"/>
        <v>22.41</v>
      </c>
      <c r="H61" s="170">
        <f>IF(Tabela1914[[#This Row],[Preço Unitário Atualizado]]="","",IFERROR((SUM(Tabela1914[Preço Unitário Atualizado])-Tabela1914[[#This Row],[Preço Unitário Atualizado]])/(COUNT(Tabela1914[Preço Unitário Atualizado])-1),""))</f>
        <v>19.634</v>
      </c>
      <c r="I61" s="85">
        <f>IF(Tabela1914[[#This Row],[Média dos Demais]]="","",Tabela1914[[#This Row],[Preço Unitário Atualizado]]/Tabela1914[[#This Row],[Média dos Demais]])</f>
        <v>1.1413873892227768</v>
      </c>
      <c r="J61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61" s="25"/>
      <c r="M61" s="1"/>
      <c r="O61" s="134"/>
      <c r="P61" s="241">
        <f>IF(U44,IFERROR(IF(U57="-","-",U57/U60),"-"),"")</f>
        <v>0.10229403473387286</v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>
        <f>IF(Tabela1914[[#This Row],[Preço Unitário Atualizado]]="","",C37)</f>
        <v>6</v>
      </c>
      <c r="D62" s="149" t="str">
        <f t="shared" si="0"/>
        <v>Contratações Públicas</v>
      </c>
      <c r="E62" s="150" t="str">
        <f t="shared" si="1"/>
        <v>TJMT/PANIF E REST MARTINS</v>
      </c>
      <c r="F62" s="148">
        <f t="shared" si="2"/>
        <v>10528660</v>
      </c>
      <c r="G62" s="173">
        <f t="shared" si="3"/>
        <v>18</v>
      </c>
      <c r="H62" s="170">
        <f>IF(Tabela1914[[#This Row],[Preço Unitário Atualizado]]="","",IFERROR((SUM(Tabela1914[Preço Unitário Atualizado])-Tabela1914[[#This Row],[Preço Unitário Atualizado]])/(COUNT(Tabela1914[Preço Unitário Atualizado])-1),""))</f>
        <v>20.515999999999998</v>
      </c>
      <c r="I62" s="85">
        <f>IF(Tabela1914[[#This Row],[Média dos Demais]]="","",Tabela1914[[#This Row],[Preço Unitário Atualizado]]/Tabela1914[[#This Row],[Média dos Demais]])</f>
        <v>0.87736400857867036</v>
      </c>
      <c r="J62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IF(Tabela1914[[#This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85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IF(U44="Não","",IF(U69="Não",COUNT(Tabela1914[Preço Unitário Atualizado])-COUNTIF(Tabela1914[!],"!"),""))</f>
        <v/>
      </c>
      <c r="S63" s="134"/>
      <c r="T63" s="135"/>
      <c r="U63" s="135">
        <f>IF(U69,0,P61)</f>
        <v>0.10229403473387286</v>
      </c>
      <c r="V63" s="127"/>
    </row>
    <row r="64" spans="1:23" ht="35.1" customHeight="1" x14ac:dyDescent="0.25">
      <c r="A64" s="1"/>
      <c r="B64" s="7"/>
      <c r="C64" s="128" t="str">
        <f>IF(Tabela1914[[#This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85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4" s="25"/>
      <c r="M64" s="1"/>
      <c r="P64" s="1"/>
      <c r="Q64" s="221" t="str">
        <f>IF(U44,IF(U69,"","Nº de Cotações Válidas"),"")</f>
        <v>Nº de Cotações Válidas</v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IF(Tabela1914[[#This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85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5" s="25"/>
      <c r="M65" s="1"/>
      <c r="P65" s="1"/>
      <c r="Q65" s="240">
        <f>IF(Q64="","",U66)</f>
        <v>6</v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IF(Tabela1914[[#This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85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IF(U44,IF(U69,0,COUNT(Tabela1914[Preço Unitário Atualizado])),0)</f>
        <v>6</v>
      </c>
      <c r="V66" s="127"/>
    </row>
    <row r="67" spans="1:22" ht="35.1" customHeight="1" x14ac:dyDescent="0.25">
      <c r="A67" s="1"/>
      <c r="B67" s="7"/>
      <c r="C67" s="128" t="str">
        <f>IF(Tabela1914[[#This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85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7" s="25"/>
      <c r="M67" s="1"/>
      <c r="P67" s="224" t="str">
        <f>IF(U44,IF(U69,"","Média Aritmética"),"")</f>
        <v>Média Aritmética</v>
      </c>
      <c r="Q67" s="152"/>
      <c r="R67" s="224" t="str">
        <f>IF(U44,IF(U69,"","Mediana"),"")</f>
        <v>Mediana</v>
      </c>
      <c r="S67" s="152"/>
      <c r="T67" s="224" t="str">
        <f>IF(U44,IF(U69,"","Menor Valor"),"")</f>
        <v>Menor Valor</v>
      </c>
      <c r="V67" s="127"/>
    </row>
    <row r="68" spans="1:22" ht="35.1" customHeight="1" x14ac:dyDescent="0.25">
      <c r="A68" s="1"/>
      <c r="B68" s="7"/>
      <c r="C68" s="128" t="str">
        <f>IF(Tabela1914[[#This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85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IF(Tabela1914[[#This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85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9" s="25"/>
      <c r="M69" s="1"/>
      <c r="P69" s="69">
        <f>IF(U44,IF(U69,"",IFERROR(AVERAGE(Tabela1914[Preço Unitário Atualizado]),"-")),"")</f>
        <v>20.096666666666668</v>
      </c>
      <c r="Q69" s="152"/>
      <c r="R69" s="69">
        <f>IF(U44,IF(U69,"",IFERROR(MEDIAN(Tabela1914[Preço Unitário Atualizado]),"-")),"")</f>
        <v>19.75</v>
      </c>
      <c r="S69" s="152"/>
      <c r="T69" s="69">
        <f>IF(U44,IF(U69,"",IFERROR(SMALL(Tabela1914[Preço Unitário Atualizado],1),"-")),"")</f>
        <v>18</v>
      </c>
      <c r="U69" s="135" t="b">
        <f>IF(COUNTIF(Tabela1914[!],"!")=0,FALSE(),TRUE())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IF(Tabela1914[[#This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85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IF(Tabela1914[[#This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85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IF(Tabela1914[[#This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85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IF(U44,IF($U69,0,IF($C$22=Aux!$C$12,'LANCHE MANHÃ'!P69,IF($C$22=Aux!$C$13,'LANCHE MANHÃ'!R69,'LANCHE MANHÃ'!T69))),0)</f>
        <v>20.096666666666668</v>
      </c>
      <c r="V72" s="4"/>
    </row>
    <row r="73" spans="1:22" ht="35.1" customHeight="1" x14ac:dyDescent="0.25">
      <c r="A73" s="1"/>
      <c r="B73" s="7"/>
      <c r="C73" s="128" t="str">
        <f>IF(Tabela1914[[#This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85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IF(Tabela1914[[#This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85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IF(Tabela1914[[#This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85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IF(Tabela1914[[#This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86" t="str">
        <f>IF(Tabela1914[[#This Row],[Média dos Demais]]="","",Tabela1914[[#This Row],[Preço Unitário Atualizado]]/Tabela1914[[#This Row],[Média dos Demais]])</f>
        <v/>
      </c>
      <c r="J76" s="87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IF(Tabela191215[[#This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IFERROR(_xlfn.STDEV.S(Tabela191215[Preço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IF(Tabela191215[[#This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IF(Tabela191215[[#This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IF(Tabela191215[[#This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AVERAGE(Tabela191215[Preço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IF(Tabela191215[[#This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IF(Tabela191215[[#This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IF(Tabela191215[[#This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IF($U$69="Sim",COUNT(Tabela191215[Preço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IF(Tabela191215[[#This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IF(Tabela191215[[#This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IF(Tabela191215[[#This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IF(U69,COUNT(Tabela191215[Preço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IF(Tabela191215[[#This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IF(Tabela191215[[#This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IF(Tabela191215[[#This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9"/>
      <c r="R92" s="69" t="str">
        <f>IF(U69,IFERROR(MEDIAN(Tabela191215[Preço Unitário Atualizado]),"-"),"")</f>
        <v/>
      </c>
      <c r="S92" s="159"/>
      <c r="T92" s="69" t="str">
        <f>IF(U69,IFERROR(SMALL(Tabela191215[Preço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IF(Tabela191215[[#This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IF(Tabela191215[[#This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IF(Tabela191215[[#This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IF(Tabela191215[[#This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IF(Tabela191215[[#This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IF(Tabela191215[[#This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IF(Tabela191215[[#This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1" operator="greaterThan">
      <formula>0.25</formula>
    </cfRule>
    <cfRule type="cellIs" dxfId="2188" priority="30" operator="equal">
      <formula>"-"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ellIs" dxfId="2174" priority="33" operator="greaterThan">
      <formula>0.25</formula>
    </cfRule>
    <cfRule type="containsBlanks" dxfId="2173" priority="9">
      <formula>LEN(TRIM(Q37))=0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tabSelected="1" topLeftCell="A21" zoomScaleNormal="100" workbookViewId="0">
      <selection activeCell="F22" sqref="F22:T23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92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191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>
        <v>35</v>
      </c>
      <c r="D19" s="248"/>
      <c r="E19" s="1"/>
      <c r="F19" s="249" t="s">
        <v>39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20.100000000000001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 t="s">
        <v>210</v>
      </c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COUNT(Tabela116[Preço Unitário])</f>
        <v>6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1º Passo da Análise Crítica - Identificação de Valores Excessivamente Elevados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>
        <f>IF(U44,IF(U69,U86,U63),U38)</f>
        <v>0.10229403473387286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>Não foram identificados valores excessivamente elevados.
Vamos ao 2º passo.</v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 t="s">
        <v>99</v>
      </c>
      <c r="E32" s="70" t="s">
        <v>178</v>
      </c>
      <c r="F32" s="76">
        <v>10490674</v>
      </c>
      <c r="G32" s="74">
        <v>18</v>
      </c>
      <c r="H32" s="77">
        <v>45301</v>
      </c>
      <c r="I32" s="188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45482</v>
      </c>
      <c r="J32" s="192" t="str">
        <f>IF($C$25=Aux!$E$13,"#",IF(COUNT(Tabela116[Preço Unitário])&lt;3,"#",IF(Tabela116[[#This Row],[Preço Unitário]]="","#",IF(Tabela116[[#This Row],[%]]&lt;=1.25,"C","!"))))</f>
        <v>C</v>
      </c>
      <c r="K32" s="78"/>
      <c r="L32" s="161">
        <f>IF(Tabela116[[#This Row],[Preço Unitário]]="","",Tabela116[[#This Row],[Preço Unitário]]*(1+Tabela116[[#This Row],[Índice de Atualização em %]]))</f>
        <v>18</v>
      </c>
      <c r="M32" s="66">
        <f>IF($C$25=Aux!$E$13,"",IF(Tabela116[[#This Row],[Preço Unitário]]="","",IFERROR((SUM(Tabela116[Preço Unitário Atualizado])-Tabela116[[#This Row],[Preço Unitário Atualizado]])/(COUNT(Tabela116[Preço Unitário Atualizado])-1),"")))</f>
        <v>20.515999999999998</v>
      </c>
      <c r="N32" s="79">
        <f>IF(Tabela116[[#This Row],[Média dos Demais]]="","",Tabela116[[#This Row],[Preço Unitário Atualizado]]/Tabela116[[#This Row],[Média dos Demais]])</f>
        <v>0.87736400857867036</v>
      </c>
      <c r="O32" s="1"/>
      <c r="P32" s="243"/>
      <c r="Q32" s="243"/>
      <c r="R32" s="243"/>
      <c r="S32" s="243"/>
      <c r="T32" s="243"/>
      <c r="U32" s="124">
        <f>IFERROR(_xlfn.STDEV.S(Tabela116[Preço Unitário Atualizado]),"-")</f>
        <v>2.055769118035065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 t="s">
        <v>97</v>
      </c>
      <c r="E33" s="71" t="s">
        <v>179</v>
      </c>
      <c r="F33" s="80">
        <v>10528659</v>
      </c>
      <c r="G33" s="75">
        <v>20</v>
      </c>
      <c r="H33" s="67">
        <v>45076</v>
      </c>
      <c r="I33" s="189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45441</v>
      </c>
      <c r="J33" s="193" t="str">
        <f>IF($C$25=Aux!$E$13,"#",IF(COUNT(Tabela116[Preço Unitário])&lt;3,"#",IF(Tabela116[[#This Row],[Preço Unitário]]="","#",IF(Tabela116[[#This Row],[%]]&lt;=1.25,"C","!"))))</f>
        <v>C</v>
      </c>
      <c r="K33" s="81"/>
      <c r="L33" s="162">
        <f>IF(Tabela116[[#This Row],[Preço Unitário]]="","",Tabela116[[#This Row],[Preço Unitário]]*(1+Tabela116[[#This Row],[Índice de Atualização em %]]))</f>
        <v>20</v>
      </c>
      <c r="M33" s="65">
        <f>IF($C$25=Aux!$E$13,"",IF(Tabela116[[#This Row],[Preço Unitário]]="","",IFERROR((SUM(Tabela116[Preço Unitário Atualizado])-Tabela116[[#This Row],[Preço Unitário Atualizado]])/(COUNT(Tabela116[Preço Unitário Atualizado])-1),"")))</f>
        <v>20.116</v>
      </c>
      <c r="N33" s="82">
        <f>IF(Tabela116[[#This Row],[Média dos Demais]]="","",Tabela116[[#This Row],[Preço Unitário Atualizado]]/Tabela116[[#This Row],[Média dos Demais]])</f>
        <v>0.99423344601312391</v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 t="s">
        <v>97</v>
      </c>
      <c r="E34" s="71" t="s">
        <v>181</v>
      </c>
      <c r="F34" s="80">
        <v>10528661</v>
      </c>
      <c r="G34" s="75">
        <v>22.67</v>
      </c>
      <c r="H34" s="67">
        <v>45205</v>
      </c>
      <c r="I34" s="189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45570</v>
      </c>
      <c r="J34" s="193" t="str">
        <f>IF($C$25=Aux!$E$13,"#",IF(COUNT(Tabela116[Preço Unitário])&lt;3,"#",IF(Tabela116[[#This Row],[Preço Unitário]]="","#",IF(Tabela116[[#This Row],[%]]&lt;=1.25,"C","!"))))</f>
        <v>C</v>
      </c>
      <c r="K34" s="81"/>
      <c r="L34" s="162">
        <f>IF(Tabela116[[#This Row],[Preço Unitário]]="","",Tabela116[[#This Row],[Preço Unitário]]*(1+Tabela116[[#This Row],[Índice de Atualização em %]]))</f>
        <v>22.67</v>
      </c>
      <c r="M34" s="65">
        <f>IF($C$25=Aux!$E$13,"",IF(Tabela116[[#This Row],[Preço Unitário]]="","",IFERROR((SUM(Tabela116[Preço Unitário Atualizado])-Tabela116[[#This Row],[Preço Unitário Atualizado]])/(COUNT(Tabela116[Preço Unitário Atualizado])-1),"")))</f>
        <v>19.582000000000001</v>
      </c>
      <c r="N34" s="82">
        <f>IF(Tabela116[[#This Row],[Média dos Demais]]="","",Tabela116[[#This Row],[Preço Unitário Atualizado]]/Tabela116[[#This Row],[Média dos Demais]])</f>
        <v>1.1576958431212339</v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 t="s">
        <v>97</v>
      </c>
      <c r="E35" s="71" t="s">
        <v>209</v>
      </c>
      <c r="F35" s="80">
        <v>10528662</v>
      </c>
      <c r="G35" s="75">
        <v>19.5</v>
      </c>
      <c r="H35" s="67">
        <v>44983</v>
      </c>
      <c r="I35" s="189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45347</v>
      </c>
      <c r="J35" s="193" t="str">
        <f>IF($C$25=Aux!$E$13,"#",IF(COUNT(Tabela116[Preço Unitário])&lt;3,"#",IF(Tabela116[[#This Row],[Preço Unitário]]="","#",IF(Tabela116[[#This Row],[%]]&lt;=1.25,"C","!"))))</f>
        <v>C</v>
      </c>
      <c r="K35" s="81"/>
      <c r="L35" s="162">
        <f>IF(Tabela116[[#This Row],[Preço Unitário]]="","",Tabela116[[#This Row],[Preço Unitário]]*(1+Tabela116[[#This Row],[Índice de Atualização em %]]))</f>
        <v>19.5</v>
      </c>
      <c r="M35" s="65">
        <f>IF($C$25=Aux!$E$13,"",IF(Tabela116[[#This Row],[Preço Unitário]]="","",IFERROR((SUM(Tabela116[Preço Unitário Atualizado])-Tabela116[[#This Row],[Preço Unitário Atualizado]])/(COUNT(Tabela116[Preço Unitário Atualizado])-1),"")))</f>
        <v>20.216000000000001</v>
      </c>
      <c r="N35" s="82">
        <f>IF(Tabela116[[#This Row],[Média dos Demais]]="","",Tabela116[[#This Row],[Preço Unitário Atualizado]]/Tabela116[[#This Row],[Média dos Demais]])</f>
        <v>0.96458250890383845</v>
      </c>
      <c r="O35" s="1"/>
      <c r="P35" s="19"/>
      <c r="Q35" s="224" t="str">
        <f>IF(U25=0,"",IF(U44,"Coeficiente de Variação (CV) Inicial","Coeficiente de Variação (CV)"))</f>
        <v>Coeficiente de Variação (CV) Inicial</v>
      </c>
      <c r="R35" s="224"/>
      <c r="S35" s="224"/>
      <c r="T35" s="131"/>
      <c r="U35" s="59">
        <f>AVERAGE(Tabela116[Preço Unitário Atualizado])</f>
        <v>20.096666666666668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 t="s">
        <v>98</v>
      </c>
      <c r="E36" s="71" t="s">
        <v>183</v>
      </c>
      <c r="F36" s="80">
        <v>10502084</v>
      </c>
      <c r="G36" s="75">
        <v>22.41</v>
      </c>
      <c r="H36" s="67">
        <v>45306</v>
      </c>
      <c r="I36" s="189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45487</v>
      </c>
      <c r="J36" s="193" t="str">
        <f>IF($C$25=Aux!$E$13,"#",IF(COUNT(Tabela116[Preço Unitário])&lt;3,"#",IF(Tabela116[[#This Row],[Preço Unitário]]="","#",IF(Tabela116[[#This Row],[%]]&lt;=1.25,"C","!"))))</f>
        <v>C</v>
      </c>
      <c r="K36" s="81"/>
      <c r="L36" s="162">
        <f>IF(Tabela116[[#This Row],[Preço Unitário]]="","",Tabela116[[#This Row],[Preço Unitário]]*(1+Tabela116[[#This Row],[Índice de Atualização em %]]))</f>
        <v>22.41</v>
      </c>
      <c r="M36" s="65">
        <f>IF($C$25=Aux!$E$13,"",IF(Tabela116[[#This Row],[Preço Unitário]]="","",IFERROR((SUM(Tabela116[Preço Unitário Atualizado])-Tabela116[[#This Row],[Preço Unitário Atualizado]])/(COUNT(Tabela116[Preço Unitário Atualizado])-1),"")))</f>
        <v>19.634</v>
      </c>
      <c r="N36" s="83">
        <f>IF(Tabela116[[#This Row],[Média dos Demais]]="","",Tabela116[[#This Row],[Preço Unitário Atualizado]]/Tabela116[[#This Row],[Média dos Demais]])</f>
        <v>1.1413873892227768</v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 t="s">
        <v>97</v>
      </c>
      <c r="E37" s="71" t="s">
        <v>180</v>
      </c>
      <c r="F37" s="80">
        <v>10528660</v>
      </c>
      <c r="G37" s="75">
        <v>18</v>
      </c>
      <c r="H37" s="67">
        <v>45111</v>
      </c>
      <c r="I37" s="189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45476</v>
      </c>
      <c r="J37" s="193" t="str">
        <f>IF($C$25=Aux!$E$13,"#",IF(COUNT(Tabela116[Preço Unitário])&lt;3,"#",IF(Tabela116[[#This Row],[Preço Unitário]]="","#",IF(Tabela116[[#This Row],[%]]&lt;=1.25,"C","!"))))</f>
        <v>C</v>
      </c>
      <c r="K37" s="81"/>
      <c r="L37" s="162">
        <f>IF(Tabela116[[#This Row],[Preço Unitário]]="","",Tabela116[[#This Row],[Preço Unitário]]*(1+Tabela116[[#This Row],[Índice de Atualização em %]]))</f>
        <v>18</v>
      </c>
      <c r="M37" s="65">
        <f>IF($C$25=Aux!$E$13,"",IF(Tabela116[[#This Row],[Preço Unitário]]="","",IFERROR((SUM(Tabela116[Preço Unitário Atualizado])-Tabela116[[#This Row],[Preço Unitário Atualizado]])/(COUNT(Tabela116[Preço Unitário Atualizado])-1),"")))</f>
        <v>20.515999999999998</v>
      </c>
      <c r="N37" s="83">
        <f>IF(Tabela116[[#This Row],[Média dos Demais]]="","",Tabela116[[#This Row],[Preço Unitário Atualizado]]/Tabela116[[#This Row],[Média dos Demais]])</f>
        <v>0.87736400857867036</v>
      </c>
      <c r="O37" s="1"/>
      <c r="P37" s="19"/>
      <c r="Q37" s="241">
        <f>IF(Q35="","",IFERROR(IF(U32="-","-",U32/U35),"-"))</f>
        <v>0.10229403473387286</v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93" t="str">
        <f>IF($C$25=Aux!$E$13,"#",IF(COUNT(Tabela116[Preço Unitário])&lt;3,"#",IF(Tabela116[[#This Row],[Preço Unitário]]="","#",IF(Tabela116[[#This Row],[%]]&lt;=1.25,"C","!"))))</f>
        <v>#</v>
      </c>
      <c r="K38" s="81"/>
      <c r="L38" s="162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34"/>
      <c r="T38" s="134"/>
      <c r="U38" s="135">
        <f>IF(U44,0,Q37)</f>
        <v>0</v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93" t="str">
        <f>IF($C$25=Aux!$E$13,"#",IF(COUNT(Tabela116[Preço Unitário])&lt;3,"#",IF(Tabela116[[#This Row],[Preço Unitário]]="","#",IF(Tabela116[[#This Row],[%]]&lt;=1.25,"C","!"))))</f>
        <v>#</v>
      </c>
      <c r="K39" s="81"/>
      <c r="L39" s="162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93" t="str">
        <f>IF($C$25=Aux!$E$13,"#",IF(COUNT(Tabela116[Preço Unitário])&lt;3,"#",IF(Tabela116[[#This Row],[Preço Unitário]]="","#",IF(Tabela116[[#This Row],[%]]&lt;=1.25,"C","!"))))</f>
        <v>#</v>
      </c>
      <c r="K40" s="81"/>
      <c r="L40" s="162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93" t="str">
        <f>IF($C$25=Aux!$E$13,"#",IF(COUNT(Tabela116[Preço Unitário])&lt;3,"#",IF(Tabela116[[#This Row],[Preço Unitário]]="","#",IF(Tabela116[[#This Row],[%]]&lt;=1.25,"C","!"))))</f>
        <v>#</v>
      </c>
      <c r="K41" s="81"/>
      <c r="L41" s="162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IF(C25=Aux!E13,COUNT(Tabela116[Preço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93" t="str">
        <f>IF($C$25=Aux!$E$13,"#",IF(COUNT(Tabela116[Preço Unitário])&lt;3,"#",IF(Tabela116[[#This Row],[Preço Unitário]]="","#",IF(Tabela116[[#This Row],[%]]&lt;=1.25,"C","!"))))</f>
        <v>#</v>
      </c>
      <c r="K42" s="81"/>
      <c r="L42" s="162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93" t="str">
        <f>IF($C$25=Aux!$E$13,"#",IF(COUNT(Tabela116[Preço Unitário])&lt;3,"#",IF(Tabela116[[#This Row],[Preço Unitário]]="","#",IF(Tabela116[[#This Row],[%]]&lt;=1.25,"C","!"))))</f>
        <v>#</v>
      </c>
      <c r="K43" s="81"/>
      <c r="L43" s="162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93" t="str">
        <f>IF($C$25=Aux!$E$13,"#",IF(COUNT(Tabela116[Preço Unitário])&lt;3,"#",IF(Tabela116[[#This Row],[Preço Unitário]]="","#",IF(Tabela116[[#This Row],[%]]&lt;=1.25,"C","!"))))</f>
        <v>#</v>
      </c>
      <c r="K44" s="81"/>
      <c r="L44" s="162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5" t="b">
        <f>IF(C25=Aux!E13,FALSE(),IF(U25&lt;3,FALSE(),TRUE()))</f>
        <v>1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93" t="str">
        <f>IF($C$25=Aux!$E$13,"#",IF(COUNT(Tabela116[Preço Unitário])&lt;3,"#",IF(Tabela116[[#This Row],[Preço Unitário]]="","#",IF(Tabela116[[#This Row],[%]]&lt;=1.25,"C","!"))))</f>
        <v>#</v>
      </c>
      <c r="K45" s="81"/>
      <c r="L45" s="162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93" t="str">
        <f>IF($C$25=Aux!$E$13,"#",IF(COUNT(Tabela116[Preço Unitário])&lt;3,"#",IF(Tabela116[[#This Row],[Preço Unitário]]="","#",IF(Tabela116[[#This Row],[%]]&lt;=1.25,"C","!"))))</f>
        <v>#</v>
      </c>
      <c r="K46" s="81"/>
      <c r="L46" s="162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93" t="str">
        <f>IF($C$25=Aux!$E$13,"#",IF(COUNT(Tabela116[Preço Unitário])&lt;3,"#",IF(Tabela116[[#This Row],[Preço Unitário]]="","#",IF(Tabela116[[#This Row],[%]]&lt;=1.25,"C","!"))))</f>
        <v>#</v>
      </c>
      <c r="K47" s="81"/>
      <c r="L47" s="162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93" t="str">
        <f>IF($C$25=Aux!$E$13,"#",IF(COUNT(Tabela116[Preço Unitário])&lt;3,"#",IF(Tabela116[[#This Row],[Preço Unitário]]="","#",IF(Tabela116[[#This Row],[%]]&lt;=1.25,"C","!"))))</f>
        <v>#</v>
      </c>
      <c r="K48" s="81"/>
      <c r="L48" s="162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93" t="str">
        <f>IF($C$25=Aux!$E$13,"#",IF(COUNT(Tabela116[Preço Unitário])&lt;3,"#",IF(Tabela116[[#This Row],[Preço Unitário]]="","#",IF(Tabela116[[#This Row],[%]]&lt;=1.25,"C","!"))))</f>
        <v>#</v>
      </c>
      <c r="K49" s="81"/>
      <c r="L49" s="162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93" t="str">
        <f>IF($C$25=Aux!$E$13,"#",IF(COUNT(Tabela116[Preço Unitário])&lt;3,"#",IF(Tabela116[[#This Row],[Preço Unitário]]="","#",IF(Tabela116[[#This Row],[%]]&lt;=1.25,"C","!"))))</f>
        <v>#</v>
      </c>
      <c r="K50" s="81"/>
      <c r="L50" s="162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IF(COUNTIF(Tabela116[!],"!")=0,"Não","Sim")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94" t="str">
        <f>IF($C$25=Aux!$E$13,"#",IF(COUNT(Tabela116[Preço Unitário])&lt;3,"#",IF(Tabela116[[#This Row],[Preço Unitário]]="","#",IF(Tabela116[[#This Row],[%]]&lt;=1.25,"C","!"))))</f>
        <v>#</v>
      </c>
      <c r="K51" s="166"/>
      <c r="L51" s="167" t="str">
        <f>IF(Tabela116[[#This Row],[Preço Unitário]]="","",Tabela116[[#This Row],[Preço Unitário]]*(1+Tabela116[[#This Row],[Índice de Atualização em %]]))</f>
        <v/>
      </c>
      <c r="M51" s="179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>2º Passo da Análise Crítica - Identificação de Valores Inexequíveis</v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>
        <f>IF(Tabela1917[[#This Row],[Preço Unitário Atualizado]]="","",C32)</f>
        <v>1</v>
      </c>
      <c r="D57" s="145" t="str">
        <f t="shared" ref="D57:D76" si="0">IF($U$44="Não","",IF($J32="C",IF(ISBLANK($D32),"",$D32),""))</f>
        <v>Consulta a Fornecedor</v>
      </c>
      <c r="E57" s="146" t="str">
        <f t="shared" ref="E57:E76" si="1">IF($U$44="Não","",IF($J32="C",IF(ISBLANK($E32),"",$E32),""))</f>
        <v>CANTINHO DO SABOR</v>
      </c>
      <c r="F57" s="147">
        <f t="shared" ref="F57:F76" si="2">IF($U$44="Não","",IF($J32="C",IF(ISBLANK($F32),"",$F32),""))</f>
        <v>10490674</v>
      </c>
      <c r="G57" s="172">
        <f t="shared" ref="G57:G76" si="3">IF($U$44="Não","",IF($J32="C",G32*(1+K32),""))</f>
        <v>18</v>
      </c>
      <c r="H57" s="169">
        <f>IF(Tabela1917[[#This Row],[Preço Unitário Atualizado]]="","",IFERROR((SUM(Tabela1917[Preço Unitário Atualizado])-Tabela1917[[#This Row],[Preço Unitário Atualizado]])/(COUNT(Tabela1917[Preço Unitário Atualizado])-1),""))</f>
        <v>20.515999999999998</v>
      </c>
      <c r="I57" s="88">
        <f>IF(Tabela1917[[#This Row],[Média dos Demais]]="","",Tabela1917[[#This Row],[Preço Unitário Atualizado]]/Tabela1917[[#This Row],[Média dos Demais]])</f>
        <v>0.87736400857867036</v>
      </c>
      <c r="J57" s="89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K57" s="20"/>
      <c r="L57" s="25"/>
      <c r="M57" s="1"/>
      <c r="P57" s="243" t="str">
        <f>IF(U44,IF(U69,Aux!E24,Aux!E25),"")</f>
        <v>Não foram identificados valores inexequíveis.
Análise Crítica concluída.</v>
      </c>
      <c r="Q57" s="243"/>
      <c r="R57" s="243"/>
      <c r="S57" s="243"/>
      <c r="T57" s="243"/>
      <c r="U57" s="124">
        <f>IFERROR(_xlfn.STDEV.S(Tabela1917[Preço Unitário Atualizado]),"-")</f>
        <v>2.055769118035065</v>
      </c>
      <c r="V57" s="127"/>
    </row>
    <row r="58" spans="1:23" ht="35.1" customHeight="1" x14ac:dyDescent="0.25">
      <c r="A58" s="1"/>
      <c r="B58" s="7"/>
      <c r="C58" s="128">
        <f>IF(Tabela1917[[#This Row],[Preço Unitário Atualizado]]="","",C33)</f>
        <v>2</v>
      </c>
      <c r="D58" s="149" t="str">
        <f t="shared" si="0"/>
        <v>Contratações Públicas</v>
      </c>
      <c r="E58" s="150" t="str">
        <f t="shared" si="1"/>
        <v>PREF MUN S DOMINGOS/ROSIDALVA O.CAMPOS</v>
      </c>
      <c r="F58" s="148">
        <f t="shared" si="2"/>
        <v>10528659</v>
      </c>
      <c r="G58" s="173">
        <f t="shared" si="3"/>
        <v>20</v>
      </c>
      <c r="H58" s="170">
        <f>IF(Tabela1917[[#This Row],[Preço Unitário Atualizado]]="","",IFERROR((SUM(Tabela1917[Preço Unitário Atualizado])-Tabela1917[[#This Row],[Preço Unitário Atualizado]])/(COUNT(Tabela1917[Preço Unitário Atualizado])-1),""))</f>
        <v>20.116</v>
      </c>
      <c r="I58" s="85">
        <f>IF(Tabela1917[[#This Row],[Média dos Demais]]="","",Tabela1917[[#This Row],[Preço Unitário Atualizado]]/Tabela1917[[#This Row],[Média dos Demais]])</f>
        <v>0.99423344601312391</v>
      </c>
      <c r="J58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>
        <f>IF(Tabela1917[[#This Row],[Preço Unitário Atualizado]]="","",C34)</f>
        <v>3</v>
      </c>
      <c r="D59" s="149" t="str">
        <f t="shared" si="0"/>
        <v>Contratações Públicas</v>
      </c>
      <c r="E59" s="150" t="str">
        <f t="shared" si="1"/>
        <v>CREA-MG/BF DOS SANTOS</v>
      </c>
      <c r="F59" s="148">
        <f t="shared" si="2"/>
        <v>10528661</v>
      </c>
      <c r="G59" s="173">
        <f t="shared" si="3"/>
        <v>22.67</v>
      </c>
      <c r="H59" s="170">
        <f>IF(Tabela1917[[#This Row],[Preço Unitário Atualizado]]="","",IFERROR((SUM(Tabela1917[Preço Unitário Atualizado])-Tabela1917[[#This Row],[Preço Unitário Atualizado]])/(COUNT(Tabela1917[Preço Unitário Atualizado])-1),""))</f>
        <v>19.582000000000001</v>
      </c>
      <c r="I59" s="85">
        <f>IF(Tabela1917[[#This Row],[Média dos Demais]]="","",Tabela1917[[#This Row],[Preço Unitário Atualizado]]/Tabela1917[[#This Row],[Média dos Demais]])</f>
        <v>1.1576958431212339</v>
      </c>
      <c r="J59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>
        <f>IF(Tabela1917[[#This Row],[Preço Unitário Atualizado]]="","",C35)</f>
        <v>4</v>
      </c>
      <c r="D60" s="149" t="str">
        <f t="shared" si="0"/>
        <v>Contratações Públicas</v>
      </c>
      <c r="E60" s="150" t="str">
        <f t="shared" si="1"/>
        <v>MIN AGRIC/RODRIGO GOMES</v>
      </c>
      <c r="F60" s="148">
        <f t="shared" si="2"/>
        <v>10528662</v>
      </c>
      <c r="G60" s="173">
        <f t="shared" si="3"/>
        <v>19.5</v>
      </c>
      <c r="H60" s="170">
        <f>IF(Tabela1917[[#This Row],[Preço Unitário Atualizado]]="","",IFERROR((SUM(Tabela1917[Preço Unitário Atualizado])-Tabela1917[[#This Row],[Preço Unitário Atualizado]])/(COUNT(Tabela1917[Preço Unitário Atualizado])-1),""))</f>
        <v>20.216000000000001</v>
      </c>
      <c r="I60" s="85">
        <f>IF(Tabela1917[[#This Row],[Média dos Demais]]="","",Tabela1917[[#This Row],[Preço Unitário Atualizado]]/Tabela1917[[#This Row],[Média dos Demais]])</f>
        <v>0.96458250890383845</v>
      </c>
      <c r="J60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60" s="25"/>
      <c r="M60" s="1"/>
      <c r="P60" s="224" t="str">
        <f>IF(U44,IF(U69,"Coeficiente de Variação (CV) após o 1º Passo","Coeficiente de Variação (CV) Final"),"")</f>
        <v>Coeficiente de Variação (CV) Final</v>
      </c>
      <c r="Q60" s="224"/>
      <c r="R60" s="224"/>
      <c r="S60" s="224"/>
      <c r="T60" s="224"/>
      <c r="U60" s="59">
        <f>AVERAGE(Tabela1917[Preço Unitário Atualizado])</f>
        <v>20.096666666666668</v>
      </c>
      <c r="V60" s="127"/>
    </row>
    <row r="61" spans="1:23" ht="35.1" customHeight="1" x14ac:dyDescent="0.25">
      <c r="A61" s="1"/>
      <c r="B61" s="7"/>
      <c r="C61" s="128">
        <f>IF(Tabela1917[[#This Row],[Preço Unitário Atualizado]]="","",C36)</f>
        <v>5</v>
      </c>
      <c r="D61" s="149" t="str">
        <f t="shared" si="0"/>
        <v>Mídia / Sites Especializados / Tabela de Referência</v>
      </c>
      <c r="E61" s="150" t="str">
        <f t="shared" si="1"/>
        <v>CARÚ CAFÉ</v>
      </c>
      <c r="F61" s="148">
        <f t="shared" si="2"/>
        <v>10502084</v>
      </c>
      <c r="G61" s="173">
        <f t="shared" si="3"/>
        <v>22.41</v>
      </c>
      <c r="H61" s="170">
        <f>IF(Tabela1917[[#This Row],[Preço Unitário Atualizado]]="","",IFERROR((SUM(Tabela1917[Preço Unitário Atualizado])-Tabela1917[[#This Row],[Preço Unitário Atualizado]])/(COUNT(Tabela1917[Preço Unitário Atualizado])-1),""))</f>
        <v>19.634</v>
      </c>
      <c r="I61" s="85">
        <f>IF(Tabela1917[[#This Row],[Média dos Demais]]="","",Tabela1917[[#This Row],[Preço Unitário Atualizado]]/Tabela1917[[#This Row],[Média dos Demais]])</f>
        <v>1.1413873892227768</v>
      </c>
      <c r="J61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61" s="25"/>
      <c r="M61" s="1"/>
      <c r="O61" s="134"/>
      <c r="P61" s="241">
        <f>IF(U44,IFERROR(IF(U57="-","-",U57/U60),"-"),"")</f>
        <v>0.10229403473387286</v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>
        <f>IF(Tabela1917[[#This Row],[Preço Unitário Atualizado]]="","",C37)</f>
        <v>6</v>
      </c>
      <c r="D62" s="149" t="str">
        <f t="shared" si="0"/>
        <v>Contratações Públicas</v>
      </c>
      <c r="E62" s="150" t="str">
        <f t="shared" si="1"/>
        <v>TJMT/PANIF E REST MARTINS</v>
      </c>
      <c r="F62" s="148">
        <f t="shared" si="2"/>
        <v>10528660</v>
      </c>
      <c r="G62" s="173">
        <f t="shared" si="3"/>
        <v>18</v>
      </c>
      <c r="H62" s="170">
        <f>IF(Tabela1917[[#This Row],[Preço Unitário Atualizado]]="","",IFERROR((SUM(Tabela1917[Preço Unitário Atualizado])-Tabela1917[[#This Row],[Preço Unitário Atualizado]])/(COUNT(Tabela1917[Preço Unitário Atualizado])-1),""))</f>
        <v>20.515999999999998</v>
      </c>
      <c r="I62" s="85">
        <f>IF(Tabela1917[[#This Row],[Média dos Demais]]="","",Tabela1917[[#This Row],[Preço Unitário Atualizado]]/Tabela1917[[#This Row],[Média dos Demais]])</f>
        <v>0.87736400857867036</v>
      </c>
      <c r="J62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IF(Tabela1917[[#This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85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IF(U44="Não","",IF(U69="Não",COUNT(Tabela1917[Preço Unitário Atualizado])-COUNTIF(Tabela1917[!],"!"),""))</f>
        <v/>
      </c>
      <c r="S63" s="134"/>
      <c r="T63" s="135"/>
      <c r="U63" s="135">
        <f>IF(U69,0,P61)</f>
        <v>0.10229403473387286</v>
      </c>
      <c r="V63" s="127"/>
    </row>
    <row r="64" spans="1:23" ht="35.1" customHeight="1" x14ac:dyDescent="0.25">
      <c r="A64" s="1"/>
      <c r="B64" s="7"/>
      <c r="C64" s="128" t="str">
        <f>IF(Tabela1917[[#This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85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4" s="25"/>
      <c r="M64" s="1"/>
      <c r="P64" s="1"/>
      <c r="Q64" s="221" t="str">
        <f>IF(U44,IF(U69,"","Nº de Cotações Válidas"),"")</f>
        <v>Nº de Cotações Válidas</v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IF(Tabela1917[[#This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85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5" s="25"/>
      <c r="M65" s="1"/>
      <c r="P65" s="1"/>
      <c r="Q65" s="240">
        <f>IF(Q64="","",U66)</f>
        <v>6</v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IF(Tabela1917[[#This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85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IF(U44,IF(U69,0,COUNT(Tabela1917[Preço Unitário Atualizado])),0)</f>
        <v>6</v>
      </c>
      <c r="V66" s="127"/>
    </row>
    <row r="67" spans="1:22" ht="35.1" customHeight="1" x14ac:dyDescent="0.25">
      <c r="A67" s="1"/>
      <c r="B67" s="7"/>
      <c r="C67" s="128" t="str">
        <f>IF(Tabela1917[[#This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85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7" s="25"/>
      <c r="M67" s="1"/>
      <c r="P67" s="224" t="str">
        <f>IF(U44,IF(U69,"","Média Aritmética"),"")</f>
        <v>Média Aritmética</v>
      </c>
      <c r="Q67" s="152"/>
      <c r="R67" s="224" t="str">
        <f>IF(U44,IF(U69,"","Mediana"),"")</f>
        <v>Mediana</v>
      </c>
      <c r="S67" s="152"/>
      <c r="T67" s="224" t="str">
        <f>IF(U44,IF(U69,"","Menor Valor"),"")</f>
        <v>Menor Valor</v>
      </c>
      <c r="V67" s="127"/>
    </row>
    <row r="68" spans="1:22" ht="35.1" customHeight="1" x14ac:dyDescent="0.25">
      <c r="A68" s="1"/>
      <c r="B68" s="7"/>
      <c r="C68" s="128" t="str">
        <f>IF(Tabela1917[[#This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85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IF(Tabela1917[[#This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85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9" s="25"/>
      <c r="M69" s="1"/>
      <c r="P69" s="69">
        <f>IF(U44,IF(U69,"",IFERROR(AVERAGE(Tabela1917[Preço Unitário Atualizado]),"-")),"")</f>
        <v>20.096666666666668</v>
      </c>
      <c r="Q69" s="152"/>
      <c r="R69" s="69">
        <f>IF(U44,IF(U69,"",IFERROR(MEDIAN(Tabela1917[Preço Unitário Atualizado]),"-")),"")</f>
        <v>19.75</v>
      </c>
      <c r="S69" s="152"/>
      <c r="T69" s="69">
        <f>IF(U44,IF(U69,"",IFERROR(SMALL(Tabela1917[Preço Unitário Atualizado],1),"-")),"")</f>
        <v>18</v>
      </c>
      <c r="U69" s="135" t="b">
        <f>IF(COUNTIF(Tabela1917[!],"!")=0,FALSE(),TRUE())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IF(Tabela1917[[#This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85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IF(Tabela1917[[#This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85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IF(Tabela1917[[#This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85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IF(U44,IF($U69,0,IF($C$22=Aux!$C$12,'LANCHE DA TARDE'!P69,IF($C$22=Aux!$C$13,'LANCHE DA TARDE'!R69,'LANCHE DA TARDE'!T69))),0)</f>
        <v>20.096666666666668</v>
      </c>
      <c r="V72" s="4"/>
    </row>
    <row r="73" spans="1:22" ht="35.1" customHeight="1" x14ac:dyDescent="0.25">
      <c r="A73" s="1"/>
      <c r="B73" s="7"/>
      <c r="C73" s="128" t="str">
        <f>IF(Tabela1917[[#This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85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IF(Tabela1917[[#This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85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IF(Tabela1917[[#This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85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IF(Tabela1917[[#This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86" t="str">
        <f>IF(Tabela1917[[#This Row],[Média dos Demais]]="","",Tabela1917[[#This Row],[Preço Unitário Atualizado]]/Tabela1917[[#This Row],[Média dos Demais]])</f>
        <v/>
      </c>
      <c r="J76" s="87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IF(Tabela191218[[#This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IFERROR(_xlfn.STDEV.S(Tabela191218[Preço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IF(Tabela191218[[#This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IF(Tabela191218[[#This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IF(Tabela191218[[#This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AVERAGE(Tabela191218[Preço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IF(Tabela191218[[#This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IF(Tabela191218[[#This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IF(Tabela191218[[#This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IF($U$69="Sim",COUNT(Tabela191218[Preço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IF(Tabela191218[[#This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IF(Tabela191218[[#This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IF(Tabela191218[[#This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IF(U69,COUNT(Tabela191218[Preço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IF(Tabela191218[[#This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IF(Tabela191218[[#This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IF(Tabela191218[[#This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9"/>
      <c r="R92" s="69" t="str">
        <f>IF(U69,IFERROR(MEDIAN(Tabela191218[Preço Unitário Atualizado]),"-"),"")</f>
        <v/>
      </c>
      <c r="S92" s="159"/>
      <c r="T92" s="69" t="str">
        <f>IF(U69,IFERROR(SMALL(Tabela191218[Preço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IF(Tabela191218[[#This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IF(Tabela191218[[#This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IF(Tabela191218[[#This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IF(Tabela191218[[#This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IF(Tabela191218[[#This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IF(Tabela191218[[#This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IF(Tabela191218[[#This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1" operator="greaterThan">
      <formula>0.25</formula>
    </cfRule>
    <cfRule type="cellIs" dxfId="2141" priority="30" operator="equal">
      <formula>"-"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ellIs" dxfId="2127" priority="33" operator="greaterThan">
      <formula>0.25</formula>
    </cfRule>
    <cfRule type="containsBlanks" dxfId="2126" priority="9">
      <formula>LEN(TRIM(Q37))=0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93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COUNT(Tabela119[Preço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92" t="str">
        <f>IF($C$25=Aux!$E$13,"#",IF(COUNT(Tabela119[Preço Unitário])&lt;3,"#",IF(Tabela119[[#This Row],[Preço Unitário]]="","#",IF(Tabela119[[#This Row],[%]]&lt;=1.25,"C","!"))))</f>
        <v>#</v>
      </c>
      <c r="K32" s="78"/>
      <c r="L32" s="161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IFERROR(_xlfn.STDEV.S(Tabela119[Preço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93" t="str">
        <f>IF($C$25=Aux!$E$13,"#",IF(COUNT(Tabela119[Preço Unitário])&lt;3,"#",IF(Tabela119[[#This Row],[Preço Unitário]]="","#",IF(Tabela119[[#This Row],[%]]&lt;=1.25,"C","!"))))</f>
        <v>#</v>
      </c>
      <c r="K33" s="81"/>
      <c r="L33" s="162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93" t="str">
        <f>IF($C$25=Aux!$E$13,"#",IF(COUNT(Tabela119[Preço Unitário])&lt;3,"#",IF(Tabela119[[#This Row],[Preço Unitário]]="","#",IF(Tabela119[[#This Row],[%]]&lt;=1.25,"C","!"))))</f>
        <v>#</v>
      </c>
      <c r="K34" s="81"/>
      <c r="L34" s="162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93" t="str">
        <f>IF($C$25=Aux!$E$13,"#",IF(COUNT(Tabela119[Preço Unitário])&lt;3,"#",IF(Tabela119[[#This Row],[Preço Unitário]]="","#",IF(Tabela119[[#This Row],[%]]&lt;=1.25,"C","!"))))</f>
        <v>#</v>
      </c>
      <c r="K35" s="81"/>
      <c r="L35" s="162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93" t="str">
        <f>IF($C$25=Aux!$E$13,"#",IF(COUNT(Tabela119[Preço Unitário])&lt;3,"#",IF(Tabela119[[#This Row],[Preço Unitário]]="","#",IF(Tabela119[[#This Row],[%]]&lt;=1.25,"C","!"))))</f>
        <v>#</v>
      </c>
      <c r="K36" s="81"/>
      <c r="L36" s="162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93" t="str">
        <f>IF($C$25=Aux!$E$13,"#",IF(COUNT(Tabela119[Preço Unitário])&lt;3,"#",IF(Tabela119[[#This Row],[Preço Unitário]]="","#",IF(Tabela119[[#This Row],[%]]&lt;=1.25,"C","!"))))</f>
        <v>#</v>
      </c>
      <c r="K37" s="81"/>
      <c r="L37" s="162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93" t="str">
        <f>IF($C$25=Aux!$E$13,"#",IF(COUNT(Tabela119[Preço Unitário])&lt;3,"#",IF(Tabela119[[#This Row],[Preço Unitário]]="","#",IF(Tabela119[[#This Row],[%]]&lt;=1.25,"C","!"))))</f>
        <v>#</v>
      </c>
      <c r="K38" s="81"/>
      <c r="L38" s="162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93" t="str">
        <f>IF($C$25=Aux!$E$13,"#",IF(COUNT(Tabela119[Preço Unitário])&lt;3,"#",IF(Tabela119[[#This Row],[Preço Unitário]]="","#",IF(Tabela119[[#This Row],[%]]&lt;=1.25,"C","!"))))</f>
        <v>#</v>
      </c>
      <c r="K39" s="81"/>
      <c r="L39" s="162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93" t="str">
        <f>IF($C$25=Aux!$E$13,"#",IF(COUNT(Tabela119[Preço Unitário])&lt;3,"#",IF(Tabela119[[#This Row],[Preço Unitário]]="","#",IF(Tabela119[[#This Row],[%]]&lt;=1.25,"C","!"))))</f>
        <v>#</v>
      </c>
      <c r="K40" s="81"/>
      <c r="L40" s="162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93" t="str">
        <f>IF($C$25=Aux!$E$13,"#",IF(COUNT(Tabela119[Preço Unitário])&lt;3,"#",IF(Tabela119[[#This Row],[Preço Unitário]]="","#",IF(Tabela119[[#This Row],[%]]&lt;=1.25,"C","!"))))</f>
        <v>#</v>
      </c>
      <c r="K41" s="81"/>
      <c r="L41" s="162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IF(C25=Aux!E13,COUNT(Tabela119[Preço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93" t="str">
        <f>IF($C$25=Aux!$E$13,"#",IF(COUNT(Tabela119[Preço Unitário])&lt;3,"#",IF(Tabela119[[#This Row],[Preço Unitário]]="","#",IF(Tabela119[[#This Row],[%]]&lt;=1.25,"C","!"))))</f>
        <v>#</v>
      </c>
      <c r="K42" s="81"/>
      <c r="L42" s="162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93" t="str">
        <f>IF($C$25=Aux!$E$13,"#",IF(COUNT(Tabela119[Preço Unitário])&lt;3,"#",IF(Tabela119[[#This Row],[Preço Unitário]]="","#",IF(Tabela119[[#This Row],[%]]&lt;=1.25,"C","!"))))</f>
        <v>#</v>
      </c>
      <c r="K43" s="81"/>
      <c r="L43" s="162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93" t="str">
        <f>IF($C$25=Aux!$E$13,"#",IF(COUNT(Tabela119[Preço Unitário])&lt;3,"#",IF(Tabela119[[#This Row],[Preço Unitário]]="","#",IF(Tabela119[[#This Row],[%]]&lt;=1.25,"C","!"))))</f>
        <v>#</v>
      </c>
      <c r="K44" s="81"/>
      <c r="L44" s="162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93" t="str">
        <f>IF($C$25=Aux!$E$13,"#",IF(COUNT(Tabela119[Preço Unitário])&lt;3,"#",IF(Tabela119[[#This Row],[Preço Unitário]]="","#",IF(Tabela119[[#This Row],[%]]&lt;=1.25,"C","!"))))</f>
        <v>#</v>
      </c>
      <c r="K45" s="81"/>
      <c r="L45" s="162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93" t="str">
        <f>IF($C$25=Aux!$E$13,"#",IF(COUNT(Tabela119[Preço Unitário])&lt;3,"#",IF(Tabela119[[#This Row],[Preço Unitário]]="","#",IF(Tabela119[[#This Row],[%]]&lt;=1.25,"C","!"))))</f>
        <v>#</v>
      </c>
      <c r="K46" s="81"/>
      <c r="L46" s="162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93" t="str">
        <f>IF($C$25=Aux!$E$13,"#",IF(COUNT(Tabela119[Preço Unitário])&lt;3,"#",IF(Tabela119[[#This Row],[Preço Unitário]]="","#",IF(Tabela119[[#This Row],[%]]&lt;=1.25,"C","!"))))</f>
        <v>#</v>
      </c>
      <c r="K47" s="81"/>
      <c r="L47" s="162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93" t="str">
        <f>IF($C$25=Aux!$E$13,"#",IF(COUNT(Tabela119[Preço Unitário])&lt;3,"#",IF(Tabela119[[#This Row],[Preço Unitário]]="","#",IF(Tabela119[[#This Row],[%]]&lt;=1.25,"C","!"))))</f>
        <v>#</v>
      </c>
      <c r="K48" s="81"/>
      <c r="L48" s="162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93" t="str">
        <f>IF($C$25=Aux!$E$13,"#",IF(COUNT(Tabela119[Preço Unitário])&lt;3,"#",IF(Tabela119[[#This Row],[Preço Unitário]]="","#",IF(Tabela119[[#This Row],[%]]&lt;=1.25,"C","!"))))</f>
        <v>#</v>
      </c>
      <c r="K49" s="81"/>
      <c r="L49" s="162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93" t="str">
        <f>IF($C$25=Aux!$E$13,"#",IF(COUNT(Tabela119[Preço Unitário])&lt;3,"#",IF(Tabela119[[#This Row],[Preço Unitário]]="","#",IF(Tabela119[[#This Row],[%]]&lt;=1.25,"C","!"))))</f>
        <v>#</v>
      </c>
      <c r="K50" s="81"/>
      <c r="L50" s="162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IF(COUNTIF(Tabela119[!],"!")=0,"Não","Sim")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94" t="str">
        <f>IF($C$25=Aux!$E$13,"#",IF(COUNT(Tabela119[Preço Unitário])&lt;3,"#",IF(Tabela119[[#This Row],[Preço Unitário]]="","#",IF(Tabela119[[#This Row],[%]]&lt;=1.25,"C","!"))))</f>
        <v>#</v>
      </c>
      <c r="K51" s="166"/>
      <c r="L51" s="167" t="str">
        <f>IF(Tabela119[[#This Row],[Preço Unitário]]="","",Tabela119[[#This Row],[Preço Unitário]]*(1+Tabela119[[#This Row],[Índice de Atualização em %]]))</f>
        <v/>
      </c>
      <c r="M51" s="179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IF(Tabela1920[[#This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88" t="str">
        <f>IF(Tabela1920[[#This Row],[Média dos Demais]]="","",Tabela1920[[#This Row],[Preço Unitário Atualizado]]/Tabela1920[[#This Row],[Média dos Demais]])</f>
        <v/>
      </c>
      <c r="J57" s="89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IFERROR(_xlfn.STDEV.S(Tabela1920[Preço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IF(Tabela1920[[#This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85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IF(Tabela1920[[#This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85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IF(Tabela1920[[#This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85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AVERAGE(Tabela1920[Preço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IF(Tabela1920[[#This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85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IF(Tabela1920[[#This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85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IF(Tabela1920[[#This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85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IF(U44="Não","",IF(U69="Não",COUNT(Tabela1920[Preço Unitário Atualizado])-COUNTIF(Tabela1920[!],"!"),""))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IF(Tabela1920[[#This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85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IF(Tabela1920[[#This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85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IF(Tabela1920[[#This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85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IF(U44,IF(U69,0,COUNT(Tabela1920[Preço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IF(Tabela1920[[#This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85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IF(Tabela1920[[#This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85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IF(Tabela1920[[#This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85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9" s="25"/>
      <c r="M69" s="1"/>
      <c r="P69" s="69" t="str">
        <f>IF(U44,IF(U69,"",IFERROR(AVERAGE(Tabela1920[Preço Unitário Atualizado]),"-")),"")</f>
        <v/>
      </c>
      <c r="Q69" s="152"/>
      <c r="R69" s="69" t="str">
        <f>IF(U44,IF(U69,"",IFERROR(MEDIAN(Tabela1920[Preço Unitário Atualizado]),"-")),"")</f>
        <v/>
      </c>
      <c r="S69" s="152"/>
      <c r="T69" s="69" t="str">
        <f>IF(U44,IF(U69,"",IFERROR(SMALL(Tabela1920[Preço Unitário Atualizado],1),"-")),"")</f>
        <v/>
      </c>
      <c r="U69" s="135" t="b">
        <f>IF(COUNTIF(Tabela1920[!],"!")=0,FALSE(),TRUE())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IF(Tabela1920[[#This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85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IF(Tabela1920[[#This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85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IF(Tabela1920[[#This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85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 x14ac:dyDescent="0.25">
      <c r="A73" s="1"/>
      <c r="B73" s="7"/>
      <c r="C73" s="128" t="str">
        <f>IF(Tabela1920[[#This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85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IF(Tabela1920[[#This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85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IF(Tabela1920[[#This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85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IF(Tabela1920[[#This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86" t="str">
        <f>IF(Tabela1920[[#This Row],[Média dos Demais]]="","",Tabela1920[[#This Row],[Preço Unitário Atualizado]]/Tabela1920[[#This Row],[Média dos Demais]])</f>
        <v/>
      </c>
      <c r="J76" s="87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IF(Tabela191221[[#This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IFERROR(_xlfn.STDEV.S(Tabela191221[Preço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IF(Tabela191221[[#This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IF(Tabela191221[[#This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IF(Tabela191221[[#This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AVERAGE(Tabela191221[Preço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IF(Tabela191221[[#This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IF(Tabela191221[[#This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IF(Tabela191221[[#This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IF($U$69="Sim",COUNT(Tabela191221[Preço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IF(Tabela191221[[#This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IF(Tabela191221[[#This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IF(Tabela191221[[#This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IF(U69,COUNT(Tabela191221[Preço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IF(Tabela191221[[#This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IF(Tabela191221[[#This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IF(Tabela191221[[#This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9"/>
      <c r="R92" s="69" t="str">
        <f>IF(U69,IFERROR(MEDIAN(Tabela191221[Preço Unitário Atualizado]),"-"),"")</f>
        <v/>
      </c>
      <c r="S92" s="159"/>
      <c r="T92" s="69" t="str">
        <f>IF(U69,IFERROR(SMALL(Tabela191221[Preço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IF(Tabela191221[[#This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IF(Tabela191221[[#This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IF(Tabela191221[[#This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IF(Tabela191221[[#This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IF(Tabela191221[[#This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IF(Tabela191221[[#This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IF(Tabela191221[[#This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1" operator="greaterThan">
      <formula>0.25</formula>
    </cfRule>
    <cfRule type="cellIs" dxfId="2094" priority="30" operator="equal">
      <formula>"-"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ellIs" dxfId="2080" priority="33" operator="greaterThan">
      <formula>0.25</formula>
    </cfRule>
    <cfRule type="containsBlanks" dxfId="2079" priority="9">
      <formula>LEN(TRIM(Q37))=0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94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COUNT(Tabela122[Preço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92" t="str">
        <f>IF($C$25=Aux!$E$13,"#",IF(COUNT(Tabela122[Preço Unitário])&lt;3,"#",IF(Tabela122[[#This Row],[Preço Unitário]]="","#",IF(Tabela122[[#This Row],[%]]&lt;=1.25,"C","!"))))</f>
        <v>#</v>
      </c>
      <c r="K32" s="78"/>
      <c r="L32" s="161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IFERROR(_xlfn.STDEV.S(Tabela122[Preço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93" t="str">
        <f>IF($C$25=Aux!$E$13,"#",IF(COUNT(Tabela122[Preço Unitário])&lt;3,"#",IF(Tabela122[[#This Row],[Preço Unitário]]="","#",IF(Tabela122[[#This Row],[%]]&lt;=1.25,"C","!"))))</f>
        <v>#</v>
      </c>
      <c r="K33" s="81"/>
      <c r="L33" s="162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93" t="str">
        <f>IF($C$25=Aux!$E$13,"#",IF(COUNT(Tabela122[Preço Unitário])&lt;3,"#",IF(Tabela122[[#This Row],[Preço Unitário]]="","#",IF(Tabela122[[#This Row],[%]]&lt;=1.25,"C","!"))))</f>
        <v>#</v>
      </c>
      <c r="K34" s="81"/>
      <c r="L34" s="162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93" t="str">
        <f>IF($C$25=Aux!$E$13,"#",IF(COUNT(Tabela122[Preço Unitário])&lt;3,"#",IF(Tabela122[[#This Row],[Preço Unitário]]="","#",IF(Tabela122[[#This Row],[%]]&lt;=1.25,"C","!"))))</f>
        <v>#</v>
      </c>
      <c r="K35" s="81"/>
      <c r="L35" s="162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AVERAGE(Tabela122[Preço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93" t="str">
        <f>IF($C$25=Aux!$E$13,"#",IF(COUNT(Tabela122[Preço Unitário])&lt;3,"#",IF(Tabela122[[#This Row],[Preço Unitário]]="","#",IF(Tabela122[[#This Row],[%]]&lt;=1.25,"C","!"))))</f>
        <v>#</v>
      </c>
      <c r="K36" s="81"/>
      <c r="L36" s="162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93" t="str">
        <f>IF($C$25=Aux!$E$13,"#",IF(COUNT(Tabela122[Preço Unitário])&lt;3,"#",IF(Tabela122[[#This Row],[Preço Unitário]]="","#",IF(Tabela122[[#This Row],[%]]&lt;=1.25,"C","!"))))</f>
        <v>#</v>
      </c>
      <c r="K37" s="81"/>
      <c r="L37" s="162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93" t="str">
        <f>IF($C$25=Aux!$E$13,"#",IF(COUNT(Tabela122[Preço Unitário])&lt;3,"#",IF(Tabela122[[#This Row],[Preço Unitário]]="","#",IF(Tabela122[[#This Row],[%]]&lt;=1.25,"C","!"))))</f>
        <v>#</v>
      </c>
      <c r="K38" s="81"/>
      <c r="L38" s="162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93" t="str">
        <f>IF($C$25=Aux!$E$13,"#",IF(COUNT(Tabela122[Preço Unitário])&lt;3,"#",IF(Tabela122[[#This Row],[Preço Unitário]]="","#",IF(Tabela122[[#This Row],[%]]&lt;=1.25,"C","!"))))</f>
        <v>#</v>
      </c>
      <c r="K39" s="81"/>
      <c r="L39" s="162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93" t="str">
        <f>IF($C$25=Aux!$E$13,"#",IF(COUNT(Tabela122[Preço Unitário])&lt;3,"#",IF(Tabela122[[#This Row],[Preço Unitário]]="","#",IF(Tabela122[[#This Row],[%]]&lt;=1.25,"C","!"))))</f>
        <v>#</v>
      </c>
      <c r="K40" s="81"/>
      <c r="L40" s="162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93" t="str">
        <f>IF($C$25=Aux!$E$13,"#",IF(COUNT(Tabela122[Preço Unitário])&lt;3,"#",IF(Tabela122[[#This Row],[Preço Unitário]]="","#",IF(Tabela122[[#This Row],[%]]&lt;=1.25,"C","!"))))</f>
        <v>#</v>
      </c>
      <c r="K41" s="81"/>
      <c r="L41" s="162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IF(C25=Aux!E13,COUNT(Tabela122[Preço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93" t="str">
        <f>IF($C$25=Aux!$E$13,"#",IF(COUNT(Tabela122[Preço Unitário])&lt;3,"#",IF(Tabela122[[#This Row],[Preço Unitário]]="","#",IF(Tabela122[[#This Row],[%]]&lt;=1.25,"C","!"))))</f>
        <v>#</v>
      </c>
      <c r="K42" s="81"/>
      <c r="L42" s="162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93" t="str">
        <f>IF($C$25=Aux!$E$13,"#",IF(COUNT(Tabela122[Preço Unitário])&lt;3,"#",IF(Tabela122[[#This Row],[Preço Unitário]]="","#",IF(Tabela122[[#This Row],[%]]&lt;=1.25,"C","!"))))</f>
        <v>#</v>
      </c>
      <c r="K43" s="81"/>
      <c r="L43" s="162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93" t="str">
        <f>IF($C$25=Aux!$E$13,"#",IF(COUNT(Tabela122[Preço Unitário])&lt;3,"#",IF(Tabela122[[#This Row],[Preço Unitário]]="","#",IF(Tabela122[[#This Row],[%]]&lt;=1.25,"C","!"))))</f>
        <v>#</v>
      </c>
      <c r="K44" s="81"/>
      <c r="L44" s="162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93" t="str">
        <f>IF($C$25=Aux!$E$13,"#",IF(COUNT(Tabela122[Preço Unitário])&lt;3,"#",IF(Tabela122[[#This Row],[Preço Unitário]]="","#",IF(Tabela122[[#This Row],[%]]&lt;=1.25,"C","!"))))</f>
        <v>#</v>
      </c>
      <c r="K45" s="81"/>
      <c r="L45" s="162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93" t="str">
        <f>IF($C$25=Aux!$E$13,"#",IF(COUNT(Tabela122[Preço Unitário])&lt;3,"#",IF(Tabela122[[#This Row],[Preço Unitário]]="","#",IF(Tabela122[[#This Row],[%]]&lt;=1.25,"C","!"))))</f>
        <v>#</v>
      </c>
      <c r="K46" s="81"/>
      <c r="L46" s="162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93" t="str">
        <f>IF($C$25=Aux!$E$13,"#",IF(COUNT(Tabela122[Preço Unitário])&lt;3,"#",IF(Tabela122[[#This Row],[Preço Unitário]]="","#",IF(Tabela122[[#This Row],[%]]&lt;=1.25,"C","!"))))</f>
        <v>#</v>
      </c>
      <c r="K47" s="81"/>
      <c r="L47" s="162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93" t="str">
        <f>IF($C$25=Aux!$E$13,"#",IF(COUNT(Tabela122[Preço Unitário])&lt;3,"#",IF(Tabela122[[#This Row],[Preço Unitário]]="","#",IF(Tabela122[[#This Row],[%]]&lt;=1.25,"C","!"))))</f>
        <v>#</v>
      </c>
      <c r="K48" s="81"/>
      <c r="L48" s="162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93" t="str">
        <f>IF($C$25=Aux!$E$13,"#",IF(COUNT(Tabela122[Preço Unitário])&lt;3,"#",IF(Tabela122[[#This Row],[Preço Unitário]]="","#",IF(Tabela122[[#This Row],[%]]&lt;=1.25,"C","!"))))</f>
        <v>#</v>
      </c>
      <c r="K49" s="81"/>
      <c r="L49" s="162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93" t="str">
        <f>IF($C$25=Aux!$E$13,"#",IF(COUNT(Tabela122[Preço Unitário])&lt;3,"#",IF(Tabela122[[#This Row],[Preço Unitário]]="","#",IF(Tabela122[[#This Row],[%]]&lt;=1.25,"C","!"))))</f>
        <v>#</v>
      </c>
      <c r="K50" s="81"/>
      <c r="L50" s="162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IF(COUNTIF(Tabela122[!],"!")=0,"Não","Sim")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94" t="str">
        <f>IF($C$25=Aux!$E$13,"#",IF(COUNT(Tabela122[Preço Unitário])&lt;3,"#",IF(Tabela122[[#This Row],[Preço Unitário]]="","#",IF(Tabela122[[#This Row],[%]]&lt;=1.25,"C","!"))))</f>
        <v>#</v>
      </c>
      <c r="K51" s="166"/>
      <c r="L51" s="167" t="str">
        <f>IF(Tabela122[[#This Row],[Preço Unitário]]="","",Tabela122[[#This Row],[Preço Unitário]]*(1+Tabela122[[#This Row],[Índice de Atualização em %]]))</f>
        <v/>
      </c>
      <c r="M51" s="179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IF(Tabela1923[[#This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88" t="str">
        <f>IF(Tabela1923[[#This Row],[Média dos Demais]]="","",Tabela1923[[#This Row],[Preço Unitário Atualizado]]/Tabela1923[[#This Row],[Média dos Demais]])</f>
        <v/>
      </c>
      <c r="J57" s="89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IFERROR(_xlfn.STDEV.S(Tabela1923[Preço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IF(Tabela1923[[#This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85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IF(Tabela1923[[#This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85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IF(Tabela1923[[#This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85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AVERAGE(Tabela1923[Preço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IF(Tabela1923[[#This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85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IF(Tabela1923[[#This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85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IF(Tabela1923[[#This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85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IF(U44="Não","",IF(U69="Não",COUNT(Tabela1923[Preço Unitário Atualizado])-COUNTIF(Tabela1923[!],"!"),""))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IF(Tabela1923[[#This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85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IF(Tabela1923[[#This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85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IF(Tabela1923[[#This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85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IF(U44,IF(U69,0,COUNT(Tabela1923[Preço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IF(Tabela1923[[#This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85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IF(Tabela1923[[#This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85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IF(Tabela1923[[#This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85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9" s="25"/>
      <c r="M69" s="1"/>
      <c r="P69" s="69" t="str">
        <f>IF(U44,IF(U69,"",IFERROR(AVERAGE(Tabela1923[Preço Unitário Atualizado]),"-")),"")</f>
        <v/>
      </c>
      <c r="Q69" s="152"/>
      <c r="R69" s="69" t="str">
        <f>IF(U44,IF(U69,"",IFERROR(MEDIAN(Tabela1923[Preço Unitário Atualizado]),"-")),"")</f>
        <v/>
      </c>
      <c r="S69" s="152"/>
      <c r="T69" s="69" t="str">
        <f>IF(U44,IF(U69,"",IFERROR(SMALL(Tabela1923[Preço Unitário Atualizado],1),"-")),"")</f>
        <v/>
      </c>
      <c r="U69" s="135" t="b">
        <f>IF(COUNTIF(Tabela1923[!],"!")=0,FALSE(),TRUE())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IF(Tabela1923[[#This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85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IF(Tabela1923[[#This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85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IF(Tabela1923[[#This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85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 x14ac:dyDescent="0.25">
      <c r="A73" s="1"/>
      <c r="B73" s="7"/>
      <c r="C73" s="128" t="str">
        <f>IF(Tabela1923[[#This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85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IF(Tabela1923[[#This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85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IF(Tabela1923[[#This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85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IF(Tabela1923[[#This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86" t="str">
        <f>IF(Tabela1923[[#This Row],[Média dos Demais]]="","",Tabela1923[[#This Row],[Preço Unitário Atualizado]]/Tabela1923[[#This Row],[Média dos Demais]])</f>
        <v/>
      </c>
      <c r="J76" s="87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IF(Tabela191224[[#This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IFERROR(_xlfn.STDEV.S(Tabela191224[Preço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IF(Tabela191224[[#This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IF(Tabela191224[[#This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IF(Tabela191224[[#This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AVERAGE(Tabela191224[Preço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IF(Tabela191224[[#This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IF(Tabela191224[[#This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IF(Tabela191224[[#This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IF($U$69="Sim",COUNT(Tabela191224[Preço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IF(Tabela191224[[#This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IF(Tabela191224[[#This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IF(Tabela191224[[#This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IF(U69,COUNT(Tabela191224[Preço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IF(Tabela191224[[#This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IF(Tabela191224[[#This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IF(Tabela191224[[#This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9"/>
      <c r="R92" s="69" t="str">
        <f>IF(U69,IFERROR(MEDIAN(Tabela191224[Preço Unitário Atualizado]),"-"),"")</f>
        <v/>
      </c>
      <c r="S92" s="159"/>
      <c r="T92" s="69" t="str">
        <f>IF(U69,IFERROR(SMALL(Tabela191224[Preço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IF(Tabela191224[[#This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IF(Tabela191224[[#This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IF(Tabela191224[[#This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IF(Tabela191224[[#This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IF(Tabela191224[[#This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IF(Tabela191224[[#This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IF(Tabela191224[[#This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1" operator="greaterThan">
      <formula>0.25</formula>
    </cfRule>
    <cfRule type="cellIs" dxfId="2047" priority="30" operator="equal">
      <formula>"-"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ellIs" dxfId="2033" priority="33" operator="greaterThan">
      <formula>0.25</formula>
    </cfRule>
    <cfRule type="containsBlanks" dxfId="2032" priority="9">
      <formula>LEN(TRIM(Q37))=0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COUNT(Tabela125[Preço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92" t="str">
        <f>IF($C$25=Aux!$E$13,"#",IF(COUNT(Tabela125[Preço Unitário])&lt;3,"#",IF(Tabela125[[#This Row],[Preço Unitário]]="","#",IF(Tabela125[[#This Row],[%]]&lt;=1.25,"C","!"))))</f>
        <v>#</v>
      </c>
      <c r="K32" s="78"/>
      <c r="L32" s="161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IFERROR(_xlfn.STDEV.S(Tabela125[Preço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93" t="str">
        <f>IF($C$25=Aux!$E$13,"#",IF(COUNT(Tabela125[Preço Unitário])&lt;3,"#",IF(Tabela125[[#This Row],[Preço Unitário]]="","#",IF(Tabela125[[#This Row],[%]]&lt;=1.25,"C","!"))))</f>
        <v>#</v>
      </c>
      <c r="K33" s="81"/>
      <c r="L33" s="162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93" t="str">
        <f>IF($C$25=Aux!$E$13,"#",IF(COUNT(Tabela125[Preço Unitário])&lt;3,"#",IF(Tabela125[[#This Row],[Preço Unitário]]="","#",IF(Tabela125[[#This Row],[%]]&lt;=1.25,"C","!"))))</f>
        <v>#</v>
      </c>
      <c r="K34" s="81"/>
      <c r="L34" s="162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93" t="str">
        <f>IF($C$25=Aux!$E$13,"#",IF(COUNT(Tabela125[Preço Unitário])&lt;3,"#",IF(Tabela125[[#This Row],[Preço Unitário]]="","#",IF(Tabela125[[#This Row],[%]]&lt;=1.25,"C","!"))))</f>
        <v>#</v>
      </c>
      <c r="K35" s="81"/>
      <c r="L35" s="162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AVERAGE(Tabela125[Preço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93" t="str">
        <f>IF($C$25=Aux!$E$13,"#",IF(COUNT(Tabela125[Preço Unitário])&lt;3,"#",IF(Tabela125[[#This Row],[Preço Unitário]]="","#",IF(Tabela125[[#This Row],[%]]&lt;=1.25,"C","!"))))</f>
        <v>#</v>
      </c>
      <c r="K36" s="81"/>
      <c r="L36" s="162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93" t="str">
        <f>IF($C$25=Aux!$E$13,"#",IF(COUNT(Tabela125[Preço Unitário])&lt;3,"#",IF(Tabela125[[#This Row],[Preço Unitário]]="","#",IF(Tabela125[[#This Row],[%]]&lt;=1.25,"C","!"))))</f>
        <v>#</v>
      </c>
      <c r="K37" s="81"/>
      <c r="L37" s="162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93" t="str">
        <f>IF($C$25=Aux!$E$13,"#",IF(COUNT(Tabela125[Preço Unitário])&lt;3,"#",IF(Tabela125[[#This Row],[Preço Unitário]]="","#",IF(Tabela125[[#This Row],[%]]&lt;=1.25,"C","!"))))</f>
        <v>#</v>
      </c>
      <c r="K38" s="81"/>
      <c r="L38" s="162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93" t="str">
        <f>IF($C$25=Aux!$E$13,"#",IF(COUNT(Tabela125[Preço Unitário])&lt;3,"#",IF(Tabela125[[#This Row],[Preço Unitário]]="","#",IF(Tabela125[[#This Row],[%]]&lt;=1.25,"C","!"))))</f>
        <v>#</v>
      </c>
      <c r="K39" s="81"/>
      <c r="L39" s="162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93" t="str">
        <f>IF($C$25=Aux!$E$13,"#",IF(COUNT(Tabela125[Preço Unitário])&lt;3,"#",IF(Tabela125[[#This Row],[Preço Unitário]]="","#",IF(Tabela125[[#This Row],[%]]&lt;=1.25,"C","!"))))</f>
        <v>#</v>
      </c>
      <c r="K40" s="81"/>
      <c r="L40" s="162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93" t="str">
        <f>IF($C$25=Aux!$E$13,"#",IF(COUNT(Tabela125[Preço Unitário])&lt;3,"#",IF(Tabela125[[#This Row],[Preço Unitário]]="","#",IF(Tabela125[[#This Row],[%]]&lt;=1.25,"C","!"))))</f>
        <v>#</v>
      </c>
      <c r="K41" s="81"/>
      <c r="L41" s="162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IF(C25=Aux!E13,COUNT(Tabela125[Preço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93" t="str">
        <f>IF($C$25=Aux!$E$13,"#",IF(COUNT(Tabela125[Preço Unitário])&lt;3,"#",IF(Tabela125[[#This Row],[Preço Unitário]]="","#",IF(Tabela125[[#This Row],[%]]&lt;=1.25,"C","!"))))</f>
        <v>#</v>
      </c>
      <c r="K42" s="81"/>
      <c r="L42" s="162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93" t="str">
        <f>IF($C$25=Aux!$E$13,"#",IF(COUNT(Tabela125[Preço Unitário])&lt;3,"#",IF(Tabela125[[#This Row],[Preço Unitário]]="","#",IF(Tabela125[[#This Row],[%]]&lt;=1.25,"C","!"))))</f>
        <v>#</v>
      </c>
      <c r="K43" s="81"/>
      <c r="L43" s="162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93" t="str">
        <f>IF($C$25=Aux!$E$13,"#",IF(COUNT(Tabela125[Preço Unitário])&lt;3,"#",IF(Tabela125[[#This Row],[Preço Unitário]]="","#",IF(Tabela125[[#This Row],[%]]&lt;=1.25,"C","!"))))</f>
        <v>#</v>
      </c>
      <c r="K44" s="81"/>
      <c r="L44" s="162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93" t="str">
        <f>IF($C$25=Aux!$E$13,"#",IF(COUNT(Tabela125[Preço Unitário])&lt;3,"#",IF(Tabela125[[#This Row],[Preço Unitário]]="","#",IF(Tabela125[[#This Row],[%]]&lt;=1.25,"C","!"))))</f>
        <v>#</v>
      </c>
      <c r="K45" s="81"/>
      <c r="L45" s="162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93" t="str">
        <f>IF($C$25=Aux!$E$13,"#",IF(COUNT(Tabela125[Preço Unitário])&lt;3,"#",IF(Tabela125[[#This Row],[Preço Unitário]]="","#",IF(Tabela125[[#This Row],[%]]&lt;=1.25,"C","!"))))</f>
        <v>#</v>
      </c>
      <c r="K46" s="81"/>
      <c r="L46" s="162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93" t="str">
        <f>IF($C$25=Aux!$E$13,"#",IF(COUNT(Tabela125[Preço Unitário])&lt;3,"#",IF(Tabela125[[#This Row],[Preço Unitário]]="","#",IF(Tabela125[[#This Row],[%]]&lt;=1.25,"C","!"))))</f>
        <v>#</v>
      </c>
      <c r="K47" s="81"/>
      <c r="L47" s="162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93" t="str">
        <f>IF($C$25=Aux!$E$13,"#",IF(COUNT(Tabela125[Preço Unitário])&lt;3,"#",IF(Tabela125[[#This Row],[Preço Unitário]]="","#",IF(Tabela125[[#This Row],[%]]&lt;=1.25,"C","!"))))</f>
        <v>#</v>
      </c>
      <c r="K48" s="81"/>
      <c r="L48" s="162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93" t="str">
        <f>IF($C$25=Aux!$E$13,"#",IF(COUNT(Tabela125[Preço Unitário])&lt;3,"#",IF(Tabela125[[#This Row],[Preço Unitário]]="","#",IF(Tabela125[[#This Row],[%]]&lt;=1.25,"C","!"))))</f>
        <v>#</v>
      </c>
      <c r="K49" s="81"/>
      <c r="L49" s="162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93" t="str">
        <f>IF($C$25=Aux!$E$13,"#",IF(COUNT(Tabela125[Preço Unitário])&lt;3,"#",IF(Tabela125[[#This Row],[Preço Unitário]]="","#",IF(Tabela125[[#This Row],[%]]&lt;=1.25,"C","!"))))</f>
        <v>#</v>
      </c>
      <c r="K50" s="81"/>
      <c r="L50" s="162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IF(COUNTIF(Tabela125[!],"!")=0,"Não","Sim")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94" t="str">
        <f>IF($C$25=Aux!$E$13,"#",IF(COUNT(Tabela125[Preço Unitário])&lt;3,"#",IF(Tabela125[[#This Row],[Preço Unitário]]="","#",IF(Tabela125[[#This Row],[%]]&lt;=1.25,"C","!"))))</f>
        <v>#</v>
      </c>
      <c r="K51" s="166"/>
      <c r="L51" s="167" t="str">
        <f>IF(Tabela125[[#This Row],[Preço Unitário]]="","",Tabela125[[#This Row],[Preço Unitário]]*(1+Tabela125[[#This Row],[Índice de Atualização em %]]))</f>
        <v/>
      </c>
      <c r="M51" s="179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IF(Tabela1926[[#This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88" t="str">
        <f>IF(Tabela1926[[#This Row],[Média dos Demais]]="","",Tabela1926[[#This Row],[Preço Unitário Atualizado]]/Tabela1926[[#This Row],[Média dos Demais]])</f>
        <v/>
      </c>
      <c r="J57" s="89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IFERROR(_xlfn.STDEV.S(Tabela1926[Preço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IF(Tabela1926[[#This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85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IF(Tabela1926[[#This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85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IF(Tabela1926[[#This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85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AVERAGE(Tabela1926[Preço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IF(Tabela1926[[#This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85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IF(Tabela1926[[#This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85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IF(Tabela1926[[#This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85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IF(U44="Não","",IF(U69="Não",COUNT(Tabela1926[Preço Unitário Atualizado])-COUNTIF(Tabela1926[!],"!"),""))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IF(Tabela1926[[#This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85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IF(Tabela1926[[#This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85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IF(Tabela1926[[#This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85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IF(U44,IF(U69,0,COUNT(Tabela1926[Preço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IF(Tabela1926[[#This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85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IF(Tabela1926[[#This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85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IF(Tabela1926[[#This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85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9" s="25"/>
      <c r="M69" s="1"/>
      <c r="P69" s="69" t="str">
        <f>IF(U44,IF(U69,"",IFERROR(AVERAGE(Tabela1926[Preço Unitário Atualizado]),"-")),"")</f>
        <v/>
      </c>
      <c r="Q69" s="152"/>
      <c r="R69" s="69" t="str">
        <f>IF(U44,IF(U69,"",IFERROR(MEDIAN(Tabela1926[Preço Unitário Atualizado]),"-")),"")</f>
        <v/>
      </c>
      <c r="S69" s="152"/>
      <c r="T69" s="69" t="str">
        <f>IF(U44,IF(U69,"",IFERROR(SMALL(Tabela1926[Preço Unitário Atualizado],1),"-")),"")</f>
        <v/>
      </c>
      <c r="U69" s="135" t="b">
        <f>IF(COUNTIF(Tabela1926[!],"!")=0,FALSE(),TRUE())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IF(Tabela1926[[#This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85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IF(Tabela1926[[#This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85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IF(Tabela1926[[#This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85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25">
      <c r="A73" s="1"/>
      <c r="B73" s="7"/>
      <c r="C73" s="128" t="str">
        <f>IF(Tabela1926[[#This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85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IF(Tabela1926[[#This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85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IF(Tabela1926[[#This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85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IF(COUNTIF(Tabela1926[!],"!")=0,"Não","Sim")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IF(Tabela1926[[#This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86" t="str">
        <f>IF(Tabela1926[[#This Row],[Média dos Demais]]="","",Tabela1926[[#This Row],[Preço Unitário Atualizado]]/Tabela1926[[#This Row],[Média dos Demais]])</f>
        <v/>
      </c>
      <c r="J76" s="87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IF(Tabela191227[[#This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IFERROR(_xlfn.STDEV.S(Tabela191227[Preço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IF(Tabela191227[[#This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IF(Tabela191227[[#This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IF(Tabela191227[[#This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AVERAGE(Tabela191227[Preço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IF(Tabela191227[[#This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IF(Tabela191227[[#This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IF(Tabela191227[[#This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IF($U$69="Sim",COUNT(Tabela191227[Preço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IF(Tabela191227[[#This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IF(Tabela191227[[#This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IF(Tabela191227[[#This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IF(U69,COUNT(Tabela191227[Preço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IF(Tabela191227[[#This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IF(Tabela191227[[#This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IF(Tabela191227[[#This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9"/>
      <c r="R92" s="69" t="str">
        <f>IF(U69,IFERROR(MEDIAN(Tabela191227[Preço Unitário Atualizado]),"-"),"")</f>
        <v/>
      </c>
      <c r="S92" s="159"/>
      <c r="T92" s="69" t="str">
        <f>IF(U69,IFERROR(SMALL(Tabela191227[Preço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IF(Tabela191227[[#This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IF(Tabela191227[[#This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IF(Tabela191227[[#This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IF(Tabela191227[[#This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IF(Tabela191227[[#This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IF(Tabela191227[[#This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IF(Tabela191227[[#This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1" operator="greaterThan">
      <formula>0.25</formula>
    </cfRule>
    <cfRule type="cellIs" dxfId="2000" priority="30" operator="equal">
      <formula>"-"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ellIs" dxfId="1986" priority="33" operator="greaterThan">
      <formula>0.25</formula>
    </cfRule>
    <cfRule type="containsBlanks" dxfId="1985" priority="9">
      <formula>LEN(TRIM(Q37))=0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COUNT(Tabela128[Preço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92" t="str">
        <f>IF($C$25=Aux!$E$13,"#",IF(COUNT(Tabela128[Preço Unitário])&lt;3,"#",IF(Tabela128[[#This Row],[Preço Unitário]]="","#",IF(Tabela128[[#This Row],[%]]&lt;=1.25,"C","!"))))</f>
        <v>#</v>
      </c>
      <c r="K32" s="78"/>
      <c r="L32" s="161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IFERROR(_xlfn.STDEV.S(Tabela128[Preço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93" t="str">
        <f>IF($C$25=Aux!$E$13,"#",IF(COUNT(Tabela128[Preço Unitário])&lt;3,"#",IF(Tabela128[[#This Row],[Preço Unitário]]="","#",IF(Tabela128[[#This Row],[%]]&lt;=1.25,"C","!"))))</f>
        <v>#</v>
      </c>
      <c r="K33" s="81"/>
      <c r="L33" s="162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93" t="str">
        <f>IF($C$25=Aux!$E$13,"#",IF(COUNT(Tabela128[Preço Unitário])&lt;3,"#",IF(Tabela128[[#This Row],[Preço Unitário]]="","#",IF(Tabela128[[#This Row],[%]]&lt;=1.25,"C","!"))))</f>
        <v>#</v>
      </c>
      <c r="K34" s="81"/>
      <c r="L34" s="162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93" t="str">
        <f>IF($C$25=Aux!$E$13,"#",IF(COUNT(Tabela128[Preço Unitário])&lt;3,"#",IF(Tabela128[[#This Row],[Preço Unitário]]="","#",IF(Tabela128[[#This Row],[%]]&lt;=1.25,"C","!"))))</f>
        <v>#</v>
      </c>
      <c r="K35" s="81"/>
      <c r="L35" s="162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AVERAGE(Tabela128[Preço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93" t="str">
        <f>IF($C$25=Aux!$E$13,"#",IF(COUNT(Tabela128[Preço Unitário])&lt;3,"#",IF(Tabela128[[#This Row],[Preço Unitário]]="","#",IF(Tabela128[[#This Row],[%]]&lt;=1.25,"C","!"))))</f>
        <v>#</v>
      </c>
      <c r="K36" s="81"/>
      <c r="L36" s="162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93" t="str">
        <f>IF($C$25=Aux!$E$13,"#",IF(COUNT(Tabela128[Preço Unitário])&lt;3,"#",IF(Tabela128[[#This Row],[Preço Unitário]]="","#",IF(Tabela128[[#This Row],[%]]&lt;=1.25,"C","!"))))</f>
        <v>#</v>
      </c>
      <c r="K37" s="81"/>
      <c r="L37" s="162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93" t="str">
        <f>IF($C$25=Aux!$E$13,"#",IF(COUNT(Tabela128[Preço Unitário])&lt;3,"#",IF(Tabela128[[#This Row],[Preço Unitário]]="","#",IF(Tabela128[[#This Row],[%]]&lt;=1.25,"C","!"))))</f>
        <v>#</v>
      </c>
      <c r="K38" s="81"/>
      <c r="L38" s="162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93" t="str">
        <f>IF($C$25=Aux!$E$13,"#",IF(COUNT(Tabela128[Preço Unitário])&lt;3,"#",IF(Tabela128[[#This Row],[Preço Unitário]]="","#",IF(Tabela128[[#This Row],[%]]&lt;=1.25,"C","!"))))</f>
        <v>#</v>
      </c>
      <c r="K39" s="81"/>
      <c r="L39" s="162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93" t="str">
        <f>IF($C$25=Aux!$E$13,"#",IF(COUNT(Tabela128[Preço Unitário])&lt;3,"#",IF(Tabela128[[#This Row],[Preço Unitário]]="","#",IF(Tabela128[[#This Row],[%]]&lt;=1.25,"C","!"))))</f>
        <v>#</v>
      </c>
      <c r="K40" s="81"/>
      <c r="L40" s="162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93" t="str">
        <f>IF($C$25=Aux!$E$13,"#",IF(COUNT(Tabela128[Preço Unitário])&lt;3,"#",IF(Tabela128[[#This Row],[Preço Unitário]]="","#",IF(Tabela128[[#This Row],[%]]&lt;=1.25,"C","!"))))</f>
        <v>#</v>
      </c>
      <c r="K41" s="81"/>
      <c r="L41" s="162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IF(C25=Aux!E13,COUNT(Tabela128[Preço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93" t="str">
        <f>IF($C$25=Aux!$E$13,"#",IF(COUNT(Tabela128[Preço Unitário])&lt;3,"#",IF(Tabela128[[#This Row],[Preço Unitário]]="","#",IF(Tabela128[[#This Row],[%]]&lt;=1.25,"C","!"))))</f>
        <v>#</v>
      </c>
      <c r="K42" s="81"/>
      <c r="L42" s="162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93" t="str">
        <f>IF($C$25=Aux!$E$13,"#",IF(COUNT(Tabela128[Preço Unitário])&lt;3,"#",IF(Tabela128[[#This Row],[Preço Unitário]]="","#",IF(Tabela128[[#This Row],[%]]&lt;=1.25,"C","!"))))</f>
        <v>#</v>
      </c>
      <c r="K43" s="81"/>
      <c r="L43" s="162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93" t="str">
        <f>IF($C$25=Aux!$E$13,"#",IF(COUNT(Tabela128[Preço Unitário])&lt;3,"#",IF(Tabela128[[#This Row],[Preço Unitário]]="","#",IF(Tabela128[[#This Row],[%]]&lt;=1.25,"C","!"))))</f>
        <v>#</v>
      </c>
      <c r="K44" s="81"/>
      <c r="L44" s="162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93" t="str">
        <f>IF($C$25=Aux!$E$13,"#",IF(COUNT(Tabela128[Preço Unitário])&lt;3,"#",IF(Tabela128[[#This Row],[Preço Unitário]]="","#",IF(Tabela128[[#This Row],[%]]&lt;=1.25,"C","!"))))</f>
        <v>#</v>
      </c>
      <c r="K45" s="81"/>
      <c r="L45" s="162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93" t="str">
        <f>IF($C$25=Aux!$E$13,"#",IF(COUNT(Tabela128[Preço Unitário])&lt;3,"#",IF(Tabela128[[#This Row],[Preço Unitário]]="","#",IF(Tabela128[[#This Row],[%]]&lt;=1.25,"C","!"))))</f>
        <v>#</v>
      </c>
      <c r="K46" s="81"/>
      <c r="L46" s="162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93" t="str">
        <f>IF($C$25=Aux!$E$13,"#",IF(COUNT(Tabela128[Preço Unitário])&lt;3,"#",IF(Tabela128[[#This Row],[Preço Unitário]]="","#",IF(Tabela128[[#This Row],[%]]&lt;=1.25,"C","!"))))</f>
        <v>#</v>
      </c>
      <c r="K47" s="81"/>
      <c r="L47" s="162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93" t="str">
        <f>IF($C$25=Aux!$E$13,"#",IF(COUNT(Tabela128[Preço Unitário])&lt;3,"#",IF(Tabela128[[#This Row],[Preço Unitário]]="","#",IF(Tabela128[[#This Row],[%]]&lt;=1.25,"C","!"))))</f>
        <v>#</v>
      </c>
      <c r="K48" s="81"/>
      <c r="L48" s="162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93" t="str">
        <f>IF($C$25=Aux!$E$13,"#",IF(COUNT(Tabela128[Preço Unitário])&lt;3,"#",IF(Tabela128[[#This Row],[Preço Unitário]]="","#",IF(Tabela128[[#This Row],[%]]&lt;=1.25,"C","!"))))</f>
        <v>#</v>
      </c>
      <c r="K49" s="81"/>
      <c r="L49" s="162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93" t="str">
        <f>IF($C$25=Aux!$E$13,"#",IF(COUNT(Tabela128[Preço Unitário])&lt;3,"#",IF(Tabela128[[#This Row],[Preço Unitário]]="","#",IF(Tabela128[[#This Row],[%]]&lt;=1.25,"C","!"))))</f>
        <v>#</v>
      </c>
      <c r="K50" s="81"/>
      <c r="L50" s="162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IF(COUNTIF(Tabela128[!],"!")=0,"Não","Sim")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94" t="str">
        <f>IF($C$25=Aux!$E$13,"#",IF(COUNT(Tabela128[Preço Unitário])&lt;3,"#",IF(Tabela128[[#This Row],[Preço Unitário]]="","#",IF(Tabela128[[#This Row],[%]]&lt;=1.25,"C","!"))))</f>
        <v>#</v>
      </c>
      <c r="K51" s="166"/>
      <c r="L51" s="167" t="str">
        <f>IF(Tabela128[[#This Row],[Preço Unitário]]="","",Tabela128[[#This Row],[Preço Unitário]]*(1+Tabela128[[#This Row],[Índice de Atualização em %]]))</f>
        <v/>
      </c>
      <c r="M51" s="179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IF(Tabela1929[[#This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88" t="str">
        <f>IF(Tabela1929[[#This Row],[Média dos Demais]]="","",Tabela1929[[#This Row],[Preço Unitário Atualizado]]/Tabela1929[[#This Row],[Média dos Demais]])</f>
        <v/>
      </c>
      <c r="J57" s="89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IFERROR(_xlfn.STDEV.S(Tabela1929[Preço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IF(Tabela1929[[#This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85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IF(Tabela1929[[#This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85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IF(Tabela1929[[#This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85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AVERAGE(Tabela1929[Preço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IF(Tabela1929[[#This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85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IF(Tabela1929[[#This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85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IF(Tabela1929[[#This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85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IF(U44="Não","",IF(U69="Não",COUNT(Tabela1929[Preço Unitário Atualizado])-COUNTIF(Tabela1929[!],"!"),""))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IF(Tabela1929[[#This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85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IF(Tabela1929[[#This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85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IF(Tabela1929[[#This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85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IF(U44,IF(U69,0,COUNT(Tabela1929[Preço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IF(Tabela1929[[#This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85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IF(Tabela1929[[#This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85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IF(Tabela1929[[#This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85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9" s="25"/>
      <c r="M69" s="1"/>
      <c r="P69" s="69" t="str">
        <f>IF(U44,IF(U69,"",IFERROR(AVERAGE(Tabela1929[Preço Unitário Atualizado]),"-")),"")</f>
        <v/>
      </c>
      <c r="Q69" s="152"/>
      <c r="R69" s="69" t="str">
        <f>IF(U44,IF(U69,"",IFERROR(MEDIAN(Tabela1929[Preço Unitário Atualizado]),"-")),"")</f>
        <v/>
      </c>
      <c r="S69" s="152"/>
      <c r="T69" s="69" t="str">
        <f>IF(U44,IF(U69,"",IFERROR(SMALL(Tabela1929[Preço Unitário Atualizado],1),"-")),"")</f>
        <v/>
      </c>
      <c r="U69" s="135" t="b">
        <f>IF(COUNTIF(Tabela1929[!],"!")=0,FALSE(),TRUE())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IF(Tabela1929[[#This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85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IF(Tabela1929[[#This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85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IF(Tabela1929[[#This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85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25">
      <c r="A73" s="1"/>
      <c r="B73" s="7"/>
      <c r="C73" s="128" t="str">
        <f>IF(Tabela1929[[#This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85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IF(Tabela1929[[#This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85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IF(Tabela1929[[#This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85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IF(COUNTIF(Tabela1929[!],"!")=0,"Não","Sim")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IF(Tabela1929[[#This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86" t="str">
        <f>IF(Tabela1929[[#This Row],[Média dos Demais]]="","",Tabela1929[[#This Row],[Preço Unitário Atualizado]]/Tabela1929[[#This Row],[Média dos Demais]])</f>
        <v/>
      </c>
      <c r="J76" s="87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IF(Tabela191230[[#This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IFERROR(_xlfn.STDEV.S(Tabela191230[Preço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IF(Tabela191230[[#This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IF(Tabela191230[[#This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IF(Tabela191230[[#This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AVERAGE(Tabela191230[Preço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IF(Tabela191230[[#This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IF(Tabela191230[[#This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IF(Tabela191230[[#This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IF($U$69="Sim",COUNT(Tabela191230[Preço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IF(Tabela191230[[#This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IF(Tabela191230[[#This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IF(Tabela191230[[#This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IF(U69,COUNT(Tabela191230[Preço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IF(Tabela191230[[#This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IF(Tabela191230[[#This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IF(Tabela191230[[#This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9"/>
      <c r="R92" s="69" t="str">
        <f>IF(U69,IFERROR(MEDIAN(Tabela191230[Preço Unitário Atualizado]),"-"),"")</f>
        <v/>
      </c>
      <c r="S92" s="159"/>
      <c r="T92" s="69" t="str">
        <f>IF(U69,IFERROR(SMALL(Tabela191230[Preço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IF(Tabela191230[[#This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IF(Tabela191230[[#This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IF(Tabela191230[[#This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IF(Tabela191230[[#This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IF(Tabela191230[[#This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IF(Tabela191230[[#This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IF(Tabela191230[[#This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1" operator="greaterThan">
      <formula>0.25</formula>
    </cfRule>
    <cfRule type="cellIs" dxfId="1953" priority="30" operator="equal">
      <formula>"-"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ellIs" dxfId="1939" priority="33" operator="greaterThan">
      <formula>0.25</formula>
    </cfRule>
    <cfRule type="containsBlanks" dxfId="1938" priority="9">
      <formula>LEN(TRIM(Q37))=0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COUNT(Tabela131[Preço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92" t="str">
        <f>IF($C$25=Aux!$E$13,"#",IF(COUNT(Tabela131[Preço Unitário])&lt;3,"#",IF(Tabela131[[#This Row],[Preço Unitário]]="","#",IF(Tabela131[[#This Row],[%]]&lt;=1.25,"C","!"))))</f>
        <v>#</v>
      </c>
      <c r="K32" s="78"/>
      <c r="L32" s="161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IFERROR(_xlfn.STDEV.S(Tabela131[Preço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93" t="str">
        <f>IF($C$25=Aux!$E$13,"#",IF(COUNT(Tabela131[Preço Unitário])&lt;3,"#",IF(Tabela131[[#This Row],[Preço Unitário]]="","#",IF(Tabela131[[#This Row],[%]]&lt;=1.25,"C","!"))))</f>
        <v>#</v>
      </c>
      <c r="K33" s="81"/>
      <c r="L33" s="162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93" t="str">
        <f>IF($C$25=Aux!$E$13,"#",IF(COUNT(Tabela131[Preço Unitário])&lt;3,"#",IF(Tabela131[[#This Row],[Preço Unitário]]="","#",IF(Tabela131[[#This Row],[%]]&lt;=1.25,"C","!"))))</f>
        <v>#</v>
      </c>
      <c r="K34" s="81"/>
      <c r="L34" s="162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93" t="str">
        <f>IF($C$25=Aux!$E$13,"#",IF(COUNT(Tabela131[Preço Unitário])&lt;3,"#",IF(Tabela131[[#This Row],[Preço Unitário]]="","#",IF(Tabela131[[#This Row],[%]]&lt;=1.25,"C","!"))))</f>
        <v>#</v>
      </c>
      <c r="K35" s="81"/>
      <c r="L35" s="162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AVERAGE(Tabela131[Preço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93" t="str">
        <f>IF($C$25=Aux!$E$13,"#",IF(COUNT(Tabela131[Preço Unitário])&lt;3,"#",IF(Tabela131[[#This Row],[Preço Unitário]]="","#",IF(Tabela131[[#This Row],[%]]&lt;=1.25,"C","!"))))</f>
        <v>#</v>
      </c>
      <c r="K36" s="81"/>
      <c r="L36" s="162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93" t="str">
        <f>IF($C$25=Aux!$E$13,"#",IF(COUNT(Tabela131[Preço Unitário])&lt;3,"#",IF(Tabela131[[#This Row],[Preço Unitário]]="","#",IF(Tabela131[[#This Row],[%]]&lt;=1.25,"C","!"))))</f>
        <v>#</v>
      </c>
      <c r="K37" s="81"/>
      <c r="L37" s="162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93" t="str">
        <f>IF($C$25=Aux!$E$13,"#",IF(COUNT(Tabela131[Preço Unitário])&lt;3,"#",IF(Tabela131[[#This Row],[Preço Unitário]]="","#",IF(Tabela131[[#This Row],[%]]&lt;=1.25,"C","!"))))</f>
        <v>#</v>
      </c>
      <c r="K38" s="81"/>
      <c r="L38" s="162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93" t="str">
        <f>IF($C$25=Aux!$E$13,"#",IF(COUNT(Tabela131[Preço Unitário])&lt;3,"#",IF(Tabela131[[#This Row],[Preço Unitário]]="","#",IF(Tabela131[[#This Row],[%]]&lt;=1.25,"C","!"))))</f>
        <v>#</v>
      </c>
      <c r="K39" s="81"/>
      <c r="L39" s="162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93" t="str">
        <f>IF($C$25=Aux!$E$13,"#",IF(COUNT(Tabela131[Preço Unitário])&lt;3,"#",IF(Tabela131[[#This Row],[Preço Unitário]]="","#",IF(Tabela131[[#This Row],[%]]&lt;=1.25,"C","!"))))</f>
        <v>#</v>
      </c>
      <c r="K40" s="81"/>
      <c r="L40" s="162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93" t="str">
        <f>IF($C$25=Aux!$E$13,"#",IF(COUNT(Tabela131[Preço Unitário])&lt;3,"#",IF(Tabela131[[#This Row],[Preço Unitário]]="","#",IF(Tabela131[[#This Row],[%]]&lt;=1.25,"C","!"))))</f>
        <v>#</v>
      </c>
      <c r="K41" s="81"/>
      <c r="L41" s="162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IF(C25=Aux!E13,COUNT(Tabela131[Preço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93" t="str">
        <f>IF($C$25=Aux!$E$13,"#",IF(COUNT(Tabela131[Preço Unitário])&lt;3,"#",IF(Tabela131[[#This Row],[Preço Unitário]]="","#",IF(Tabela131[[#This Row],[%]]&lt;=1.25,"C","!"))))</f>
        <v>#</v>
      </c>
      <c r="K42" s="81"/>
      <c r="L42" s="162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93" t="str">
        <f>IF($C$25=Aux!$E$13,"#",IF(COUNT(Tabela131[Preço Unitário])&lt;3,"#",IF(Tabela131[[#This Row],[Preço Unitário]]="","#",IF(Tabela131[[#This Row],[%]]&lt;=1.25,"C","!"))))</f>
        <v>#</v>
      </c>
      <c r="K43" s="81"/>
      <c r="L43" s="162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93" t="str">
        <f>IF($C$25=Aux!$E$13,"#",IF(COUNT(Tabela131[Preço Unitário])&lt;3,"#",IF(Tabela131[[#This Row],[Preço Unitário]]="","#",IF(Tabela131[[#This Row],[%]]&lt;=1.25,"C","!"))))</f>
        <v>#</v>
      </c>
      <c r="K44" s="81"/>
      <c r="L44" s="162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93" t="str">
        <f>IF($C$25=Aux!$E$13,"#",IF(COUNT(Tabela131[Preço Unitário])&lt;3,"#",IF(Tabela131[[#This Row],[Preço Unitário]]="","#",IF(Tabela131[[#This Row],[%]]&lt;=1.25,"C","!"))))</f>
        <v>#</v>
      </c>
      <c r="K45" s="81"/>
      <c r="L45" s="162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93" t="str">
        <f>IF($C$25=Aux!$E$13,"#",IF(COUNT(Tabela131[Preço Unitário])&lt;3,"#",IF(Tabela131[[#This Row],[Preço Unitário]]="","#",IF(Tabela131[[#This Row],[%]]&lt;=1.25,"C","!"))))</f>
        <v>#</v>
      </c>
      <c r="K46" s="81"/>
      <c r="L46" s="162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93" t="str">
        <f>IF($C$25=Aux!$E$13,"#",IF(COUNT(Tabela131[Preço Unitário])&lt;3,"#",IF(Tabela131[[#This Row],[Preço Unitário]]="","#",IF(Tabela131[[#This Row],[%]]&lt;=1.25,"C","!"))))</f>
        <v>#</v>
      </c>
      <c r="K47" s="81"/>
      <c r="L47" s="162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93" t="str">
        <f>IF($C$25=Aux!$E$13,"#",IF(COUNT(Tabela131[Preço Unitário])&lt;3,"#",IF(Tabela131[[#This Row],[Preço Unitário]]="","#",IF(Tabela131[[#This Row],[%]]&lt;=1.25,"C","!"))))</f>
        <v>#</v>
      </c>
      <c r="K48" s="81"/>
      <c r="L48" s="162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93" t="str">
        <f>IF($C$25=Aux!$E$13,"#",IF(COUNT(Tabela131[Preço Unitário])&lt;3,"#",IF(Tabela131[[#This Row],[Preço Unitário]]="","#",IF(Tabela131[[#This Row],[%]]&lt;=1.25,"C","!"))))</f>
        <v>#</v>
      </c>
      <c r="K49" s="81"/>
      <c r="L49" s="162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93" t="str">
        <f>IF($C$25=Aux!$E$13,"#",IF(COUNT(Tabela131[Preço Unitário])&lt;3,"#",IF(Tabela131[[#This Row],[Preço Unitário]]="","#",IF(Tabela131[[#This Row],[%]]&lt;=1.25,"C","!"))))</f>
        <v>#</v>
      </c>
      <c r="K50" s="81"/>
      <c r="L50" s="162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IF(COUNTIF(Tabela131[!],"!")=0,"Não","Sim")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94" t="str">
        <f>IF($C$25=Aux!$E$13,"#",IF(COUNT(Tabela131[Preço Unitário])&lt;3,"#",IF(Tabela131[[#This Row],[Preço Unitário]]="","#",IF(Tabela131[[#This Row],[%]]&lt;=1.25,"C","!"))))</f>
        <v>#</v>
      </c>
      <c r="K51" s="166"/>
      <c r="L51" s="167" t="str">
        <f>IF(Tabela131[[#This Row],[Preço Unitário]]="","",Tabela131[[#This Row],[Preço Unitário]]*(1+Tabela131[[#This Row],[Índice de Atualização em %]]))</f>
        <v/>
      </c>
      <c r="M51" s="179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IF(Tabela1932[[#This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88" t="str">
        <f>IF(Tabela1932[[#This Row],[Média dos Demais]]="","",Tabela1932[[#This Row],[Preço Unitário Atualizado]]/Tabela1932[[#This Row],[Média dos Demais]])</f>
        <v/>
      </c>
      <c r="J57" s="89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IFERROR(_xlfn.STDEV.S(Tabela1932[Preço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IF(Tabela1932[[#This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85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IF(Tabela1932[[#This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85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IF(Tabela1932[[#This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85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AVERAGE(Tabela1932[Preço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IF(Tabela1932[[#This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85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IF(Tabela1932[[#This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85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IF(Tabela1932[[#This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85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IF(U44="Não","",IF(U69="Não",COUNT(Tabela1932[Preço Unitário Atualizado])-COUNTIF(Tabela1932[!],"!"),""))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IF(Tabela1932[[#This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85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IF(Tabela1932[[#This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85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IF(Tabela1932[[#This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85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IF(U44,IF(U69,0,COUNT(Tabela1932[Preço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IF(Tabela1932[[#This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85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IF(Tabela1932[[#This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85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IF(Tabela1932[[#This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85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9" s="25"/>
      <c r="M69" s="1"/>
      <c r="P69" s="69" t="str">
        <f>IF(U44,IF(U69,"",IFERROR(AVERAGE(Tabela1932[Preço Unitário Atualizado]),"-")),"")</f>
        <v/>
      </c>
      <c r="Q69" s="152"/>
      <c r="R69" s="69" t="str">
        <f>IF(U44,IF(U69,"",IFERROR(MEDIAN(Tabela1932[Preço Unitário Atualizado]),"-")),"")</f>
        <v/>
      </c>
      <c r="S69" s="152"/>
      <c r="T69" s="69" t="str">
        <f>IF(U44,IF(U69,"",IFERROR(SMALL(Tabela1932[Preço Unitário Atualizado],1),"-")),"")</f>
        <v/>
      </c>
      <c r="U69" s="135" t="b">
        <f>IF(COUNTIF(Tabela1932[!],"!")=0,FALSE(),TRUE())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IF(Tabela1932[[#This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85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IF(Tabela1932[[#This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85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IF(Tabela1932[[#This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85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25">
      <c r="A73" s="1"/>
      <c r="B73" s="7"/>
      <c r="C73" s="128" t="str">
        <f>IF(Tabela1932[[#This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85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IF(Tabela1932[[#This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85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IF(Tabela1932[[#This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85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IF(COUNTIF(Tabela1932[!],"!")=0,"Não","Sim")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IF(Tabela1932[[#This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86" t="str">
        <f>IF(Tabela1932[[#This Row],[Média dos Demais]]="","",Tabela1932[[#This Row],[Preço Unitário Atualizado]]/Tabela1932[[#This Row],[Média dos Demais]])</f>
        <v/>
      </c>
      <c r="J76" s="87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IF(Tabela191233[[#This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IFERROR(_xlfn.STDEV.S(Tabela191233[Preço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IF(Tabela191233[[#This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IF(Tabela191233[[#This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IF(Tabela191233[[#This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AVERAGE(Tabela191233[Preço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IF(Tabela191233[[#This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IF(Tabela191233[[#This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IF(Tabela191233[[#This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IF($U$69="Sim",COUNT(Tabela191233[Preço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IF(Tabela191233[[#This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IF(Tabela191233[[#This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IF(Tabela191233[[#This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IF(U69,COUNT(Tabela191233[Preço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IF(Tabela191233[[#This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IF(Tabela191233[[#This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IF(Tabela191233[[#This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9"/>
      <c r="R92" s="69" t="str">
        <f>IF(U69,IFERROR(MEDIAN(Tabela191233[Preço Unitário Atualizado]),"-"),"")</f>
        <v/>
      </c>
      <c r="S92" s="159"/>
      <c r="T92" s="69" t="str">
        <f>IF(U69,IFERROR(SMALL(Tabela191233[Preço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IF(Tabela191233[[#This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IF(Tabela191233[[#This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IF(Tabela191233[[#This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IF(Tabela191233[[#This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IF(Tabela191233[[#This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IF(Tabela191233[[#This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IF(Tabela191233[[#This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1" operator="greaterThan">
      <formula>0.25</formula>
    </cfRule>
    <cfRule type="cellIs" dxfId="1906" priority="30" operator="equal">
      <formula>"-"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COUNT(Tabela134[Preço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92" t="str">
        <f>IF($C$25=Aux!$E$13,"#",IF(COUNT(Tabela134[Preço Unitário])&lt;3,"#",IF(Tabela134[[#This Row],[Preço Unitário]]="","#",IF(Tabela134[[#This Row],[%]]&lt;=1.25,"C","!"))))</f>
        <v>#</v>
      </c>
      <c r="K32" s="78"/>
      <c r="L32" s="161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IFERROR(_xlfn.STDEV.S(Tabela134[Preço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93" t="str">
        <f>IF($C$25=Aux!$E$13,"#",IF(COUNT(Tabela134[Preço Unitário])&lt;3,"#",IF(Tabela134[[#This Row],[Preço Unitário]]="","#",IF(Tabela134[[#This Row],[%]]&lt;=1.25,"C","!"))))</f>
        <v>#</v>
      </c>
      <c r="K33" s="81"/>
      <c r="L33" s="162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93" t="str">
        <f>IF($C$25=Aux!$E$13,"#",IF(COUNT(Tabela134[Preço Unitário])&lt;3,"#",IF(Tabela134[[#This Row],[Preço Unitário]]="","#",IF(Tabela134[[#This Row],[%]]&lt;=1.25,"C","!"))))</f>
        <v>#</v>
      </c>
      <c r="K34" s="81"/>
      <c r="L34" s="162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93" t="str">
        <f>IF($C$25=Aux!$E$13,"#",IF(COUNT(Tabela134[Preço Unitário])&lt;3,"#",IF(Tabela134[[#This Row],[Preço Unitário]]="","#",IF(Tabela134[[#This Row],[%]]&lt;=1.25,"C","!"))))</f>
        <v>#</v>
      </c>
      <c r="K35" s="81"/>
      <c r="L35" s="162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AVERAGE(Tabela134[Preço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93" t="str">
        <f>IF($C$25=Aux!$E$13,"#",IF(COUNT(Tabela134[Preço Unitário])&lt;3,"#",IF(Tabela134[[#This Row],[Preço Unitário]]="","#",IF(Tabela134[[#This Row],[%]]&lt;=1.25,"C","!"))))</f>
        <v>#</v>
      </c>
      <c r="K36" s="81"/>
      <c r="L36" s="162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93" t="str">
        <f>IF($C$25=Aux!$E$13,"#",IF(COUNT(Tabela134[Preço Unitário])&lt;3,"#",IF(Tabela134[[#This Row],[Preço Unitário]]="","#",IF(Tabela134[[#This Row],[%]]&lt;=1.25,"C","!"))))</f>
        <v>#</v>
      </c>
      <c r="K37" s="81"/>
      <c r="L37" s="162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93" t="str">
        <f>IF($C$25=Aux!$E$13,"#",IF(COUNT(Tabela134[Preço Unitário])&lt;3,"#",IF(Tabela134[[#This Row],[Preço Unitário]]="","#",IF(Tabela134[[#This Row],[%]]&lt;=1.25,"C","!"))))</f>
        <v>#</v>
      </c>
      <c r="K38" s="81"/>
      <c r="L38" s="162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93" t="str">
        <f>IF($C$25=Aux!$E$13,"#",IF(COUNT(Tabela134[Preço Unitário])&lt;3,"#",IF(Tabela134[[#This Row],[Preço Unitário]]="","#",IF(Tabela134[[#This Row],[%]]&lt;=1.25,"C","!"))))</f>
        <v>#</v>
      </c>
      <c r="K39" s="81"/>
      <c r="L39" s="162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93" t="str">
        <f>IF($C$25=Aux!$E$13,"#",IF(COUNT(Tabela134[Preço Unitário])&lt;3,"#",IF(Tabela134[[#This Row],[Preço Unitário]]="","#",IF(Tabela134[[#This Row],[%]]&lt;=1.25,"C","!"))))</f>
        <v>#</v>
      </c>
      <c r="K40" s="81"/>
      <c r="L40" s="162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93" t="str">
        <f>IF($C$25=Aux!$E$13,"#",IF(COUNT(Tabela134[Preço Unitário])&lt;3,"#",IF(Tabela134[[#This Row],[Preço Unitário]]="","#",IF(Tabela134[[#This Row],[%]]&lt;=1.25,"C","!"))))</f>
        <v>#</v>
      </c>
      <c r="K41" s="81"/>
      <c r="L41" s="162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IF(C25=Aux!E13,COUNT(Tabela134[Preço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93" t="str">
        <f>IF($C$25=Aux!$E$13,"#",IF(COUNT(Tabela134[Preço Unitário])&lt;3,"#",IF(Tabela134[[#This Row],[Preço Unitário]]="","#",IF(Tabela134[[#This Row],[%]]&lt;=1.25,"C","!"))))</f>
        <v>#</v>
      </c>
      <c r="K42" s="81"/>
      <c r="L42" s="162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93" t="str">
        <f>IF($C$25=Aux!$E$13,"#",IF(COUNT(Tabela134[Preço Unitário])&lt;3,"#",IF(Tabela134[[#This Row],[Preço Unitário]]="","#",IF(Tabela134[[#This Row],[%]]&lt;=1.25,"C","!"))))</f>
        <v>#</v>
      </c>
      <c r="K43" s="81"/>
      <c r="L43" s="162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93" t="str">
        <f>IF($C$25=Aux!$E$13,"#",IF(COUNT(Tabela134[Preço Unitário])&lt;3,"#",IF(Tabela134[[#This Row],[Preço Unitário]]="","#",IF(Tabela134[[#This Row],[%]]&lt;=1.25,"C","!"))))</f>
        <v>#</v>
      </c>
      <c r="K44" s="81"/>
      <c r="L44" s="162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93" t="str">
        <f>IF($C$25=Aux!$E$13,"#",IF(COUNT(Tabela134[Preço Unitário])&lt;3,"#",IF(Tabela134[[#This Row],[Preço Unitário]]="","#",IF(Tabela134[[#This Row],[%]]&lt;=1.25,"C","!"))))</f>
        <v>#</v>
      </c>
      <c r="K45" s="81"/>
      <c r="L45" s="162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93" t="str">
        <f>IF($C$25=Aux!$E$13,"#",IF(COUNT(Tabela134[Preço Unitário])&lt;3,"#",IF(Tabela134[[#This Row],[Preço Unitário]]="","#",IF(Tabela134[[#This Row],[%]]&lt;=1.25,"C","!"))))</f>
        <v>#</v>
      </c>
      <c r="K46" s="81"/>
      <c r="L46" s="162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93" t="str">
        <f>IF($C$25=Aux!$E$13,"#",IF(COUNT(Tabela134[Preço Unitário])&lt;3,"#",IF(Tabela134[[#This Row],[Preço Unitário]]="","#",IF(Tabela134[[#This Row],[%]]&lt;=1.25,"C","!"))))</f>
        <v>#</v>
      </c>
      <c r="K47" s="81"/>
      <c r="L47" s="162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93" t="str">
        <f>IF($C$25=Aux!$E$13,"#",IF(COUNT(Tabela134[Preço Unitário])&lt;3,"#",IF(Tabela134[[#This Row],[Preço Unitário]]="","#",IF(Tabela134[[#This Row],[%]]&lt;=1.25,"C","!"))))</f>
        <v>#</v>
      </c>
      <c r="K48" s="81"/>
      <c r="L48" s="162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93" t="str">
        <f>IF($C$25=Aux!$E$13,"#",IF(COUNT(Tabela134[Preço Unitário])&lt;3,"#",IF(Tabela134[[#This Row],[Preço Unitário]]="","#",IF(Tabela134[[#This Row],[%]]&lt;=1.25,"C","!"))))</f>
        <v>#</v>
      </c>
      <c r="K49" s="81"/>
      <c r="L49" s="162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93" t="str">
        <f>IF($C$25=Aux!$E$13,"#",IF(COUNT(Tabela134[Preço Unitário])&lt;3,"#",IF(Tabela134[[#This Row],[Preço Unitário]]="","#",IF(Tabela134[[#This Row],[%]]&lt;=1.25,"C","!"))))</f>
        <v>#</v>
      </c>
      <c r="K50" s="81"/>
      <c r="L50" s="162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IF(COUNTIF(Tabela134[!],"!")=0,"Não","Sim")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94" t="str">
        <f>IF($C$25=Aux!$E$13,"#",IF(COUNT(Tabela134[Preço Unitário])&lt;3,"#",IF(Tabela134[[#This Row],[Preço Unitário]]="","#",IF(Tabela134[[#This Row],[%]]&lt;=1.25,"C","!"))))</f>
        <v>#</v>
      </c>
      <c r="K51" s="166"/>
      <c r="L51" s="167" t="str">
        <f>IF(Tabela134[[#This Row],[Preço Unitário]]="","",Tabela134[[#This Row],[Preço Unitário]]*(1+Tabela134[[#This Row],[Índice de Atualização em %]]))</f>
        <v/>
      </c>
      <c r="M51" s="179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IF(Tabela1935[[#This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88" t="str">
        <f>IF(Tabela1935[[#This Row],[Média dos Demais]]="","",Tabela1935[[#This Row],[Preço Unitário Atualizado]]/Tabela1935[[#This Row],[Média dos Demais]])</f>
        <v/>
      </c>
      <c r="J57" s="89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IFERROR(_xlfn.STDEV.S(Tabela1935[Preço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IF(Tabela1935[[#This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85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IF(Tabela1935[[#This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85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IF(Tabela1935[[#This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85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AVERAGE(Tabela1935[Preço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IF(Tabela1935[[#This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85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IF(Tabela1935[[#This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85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IF(Tabela1935[[#This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85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IF(U44="Não","",IF(U69="Não",COUNT(Tabela1935[Preço Unitário Atualizado])-COUNTIF(Tabela1935[!],"!"),""))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IF(Tabela1935[[#This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85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IF(Tabela1935[[#This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85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IF(Tabela1935[[#This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85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IF(U44,IF(U69,0,COUNT(Tabela1935[Preço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IF(Tabela1935[[#This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85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IF(Tabela1935[[#This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85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IF(Tabela1935[[#This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85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9" s="25"/>
      <c r="M69" s="1"/>
      <c r="P69" s="69" t="str">
        <f>IF(U44,IF(U69,"",IFERROR(AVERAGE(Tabela1935[Preço Unitário Atualizado]),"-")),"")</f>
        <v/>
      </c>
      <c r="Q69" s="152"/>
      <c r="R69" s="69" t="str">
        <f>IF(U44,IF(U69,"",IFERROR(MEDIAN(Tabela1935[Preço Unitário Atualizado]),"-")),"")</f>
        <v/>
      </c>
      <c r="S69" s="152"/>
      <c r="T69" s="69" t="str">
        <f>IF(U44,IF(U69,"",IFERROR(SMALL(Tabela1935[Preço Unitário Atualizado],1),"-")),"")</f>
        <v/>
      </c>
      <c r="U69" s="135" t="b">
        <f>IF(COUNTIF(Tabela1935[!],"!")=0,FALSE(),TRUE())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IF(Tabela1935[[#This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85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IF(Tabela1935[[#This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85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IF(Tabela1935[[#This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85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25">
      <c r="A73" s="1"/>
      <c r="B73" s="7"/>
      <c r="C73" s="128" t="str">
        <f>IF(Tabela1935[[#This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85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IF(Tabela1935[[#This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85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IF(Tabela1935[[#This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85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IF(COUNTIF(Tabela1935[!],"!")=0,"Não","Sim")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IF(Tabela1935[[#This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86" t="str">
        <f>IF(Tabela1935[[#This Row],[Média dos Demais]]="","",Tabela1935[[#This Row],[Preço Unitário Atualizado]]/Tabela1935[[#This Row],[Média dos Demais]])</f>
        <v/>
      </c>
      <c r="J76" s="87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IF(Tabela191236[[#This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IFERROR(_xlfn.STDEV.S(Tabela191236[Preço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IF(Tabela191236[[#This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IF(Tabela191236[[#This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IF(Tabela191236[[#This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AVERAGE(Tabela191236[Preço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IF(Tabela191236[[#This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IF(Tabela191236[[#This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IF(Tabela191236[[#This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IF($U$69="Sim",COUNT(Tabela191236[Preço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IF(Tabela191236[[#This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IF(Tabela191236[[#This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IF(Tabela191236[[#This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IF(U69,COUNT(Tabela191236[Preço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IF(Tabela191236[[#This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IF(Tabela191236[[#This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IF(Tabela191236[[#This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9"/>
      <c r="R92" s="69" t="str">
        <f>IF(U69,IFERROR(MEDIAN(Tabela191236[Preço Unitário Atualizado]),"-"),"")</f>
        <v/>
      </c>
      <c r="S92" s="159"/>
      <c r="T92" s="69" t="str">
        <f>IF(U69,IFERROR(SMALL(Tabela191236[Preço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IF(Tabela191236[[#This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IF(Tabela191236[[#This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IF(Tabela191236[[#This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IF(Tabela191236[[#This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IF(Tabela191236[[#This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IF(Tabela191236[[#This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IF(Tabela191236[[#This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1" operator="greaterThan">
      <formula>0.25</formula>
    </cfRule>
    <cfRule type="cellIs" dxfId="1859" priority="30" operator="equal">
      <formula>"-"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COUNT(Tabela137[Preço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92" t="str">
        <f>IF($C$25=Aux!$E$13,"#",IF(COUNT(Tabela137[Preço Unitário])&lt;3,"#",IF(Tabela137[[#This Row],[Preço Unitário]]="","#",IF(Tabela137[[#This Row],[%]]&lt;=1.25,"C","!"))))</f>
        <v>#</v>
      </c>
      <c r="K32" s="78"/>
      <c r="L32" s="161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IFERROR(_xlfn.STDEV.S(Tabela137[Preço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93" t="str">
        <f>IF($C$25=Aux!$E$13,"#",IF(COUNT(Tabela137[Preço Unitário])&lt;3,"#",IF(Tabela137[[#This Row],[Preço Unitário]]="","#",IF(Tabela137[[#This Row],[%]]&lt;=1.25,"C","!"))))</f>
        <v>#</v>
      </c>
      <c r="K33" s="81"/>
      <c r="L33" s="162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93" t="str">
        <f>IF($C$25=Aux!$E$13,"#",IF(COUNT(Tabela137[Preço Unitário])&lt;3,"#",IF(Tabela137[[#This Row],[Preço Unitário]]="","#",IF(Tabela137[[#This Row],[%]]&lt;=1.25,"C","!"))))</f>
        <v>#</v>
      </c>
      <c r="K34" s="81"/>
      <c r="L34" s="162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93" t="str">
        <f>IF($C$25=Aux!$E$13,"#",IF(COUNT(Tabela137[Preço Unitário])&lt;3,"#",IF(Tabela137[[#This Row],[Preço Unitário]]="","#",IF(Tabela137[[#This Row],[%]]&lt;=1.25,"C","!"))))</f>
        <v>#</v>
      </c>
      <c r="K35" s="81"/>
      <c r="L35" s="162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AVERAGE(Tabela137[Preço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93" t="str">
        <f>IF($C$25=Aux!$E$13,"#",IF(COUNT(Tabela137[Preço Unitário])&lt;3,"#",IF(Tabela137[[#This Row],[Preço Unitário]]="","#",IF(Tabela137[[#This Row],[%]]&lt;=1.25,"C","!"))))</f>
        <v>#</v>
      </c>
      <c r="K36" s="81"/>
      <c r="L36" s="162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93" t="str">
        <f>IF($C$25=Aux!$E$13,"#",IF(COUNT(Tabela137[Preço Unitário])&lt;3,"#",IF(Tabela137[[#This Row],[Preço Unitário]]="","#",IF(Tabela137[[#This Row],[%]]&lt;=1.25,"C","!"))))</f>
        <v>#</v>
      </c>
      <c r="K37" s="81"/>
      <c r="L37" s="162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93" t="str">
        <f>IF($C$25=Aux!$E$13,"#",IF(COUNT(Tabela137[Preço Unitário])&lt;3,"#",IF(Tabela137[[#This Row],[Preço Unitário]]="","#",IF(Tabela137[[#This Row],[%]]&lt;=1.25,"C","!"))))</f>
        <v>#</v>
      </c>
      <c r="K38" s="81"/>
      <c r="L38" s="162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93" t="str">
        <f>IF($C$25=Aux!$E$13,"#",IF(COUNT(Tabela137[Preço Unitário])&lt;3,"#",IF(Tabela137[[#This Row],[Preço Unitário]]="","#",IF(Tabela137[[#This Row],[%]]&lt;=1.25,"C","!"))))</f>
        <v>#</v>
      </c>
      <c r="K39" s="81"/>
      <c r="L39" s="162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93" t="str">
        <f>IF($C$25=Aux!$E$13,"#",IF(COUNT(Tabela137[Preço Unitário])&lt;3,"#",IF(Tabela137[[#This Row],[Preço Unitário]]="","#",IF(Tabela137[[#This Row],[%]]&lt;=1.25,"C","!"))))</f>
        <v>#</v>
      </c>
      <c r="K40" s="81"/>
      <c r="L40" s="162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93" t="str">
        <f>IF($C$25=Aux!$E$13,"#",IF(COUNT(Tabela137[Preço Unitário])&lt;3,"#",IF(Tabela137[[#This Row],[Preço Unitário]]="","#",IF(Tabela137[[#This Row],[%]]&lt;=1.25,"C","!"))))</f>
        <v>#</v>
      </c>
      <c r="K41" s="81"/>
      <c r="L41" s="162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IF(C25=Aux!E13,COUNT(Tabela137[Preço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93" t="str">
        <f>IF($C$25=Aux!$E$13,"#",IF(COUNT(Tabela137[Preço Unitário])&lt;3,"#",IF(Tabela137[[#This Row],[Preço Unitário]]="","#",IF(Tabela137[[#This Row],[%]]&lt;=1.25,"C","!"))))</f>
        <v>#</v>
      </c>
      <c r="K42" s="81"/>
      <c r="L42" s="162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93" t="str">
        <f>IF($C$25=Aux!$E$13,"#",IF(COUNT(Tabela137[Preço Unitário])&lt;3,"#",IF(Tabela137[[#This Row],[Preço Unitário]]="","#",IF(Tabela137[[#This Row],[%]]&lt;=1.25,"C","!"))))</f>
        <v>#</v>
      </c>
      <c r="K43" s="81"/>
      <c r="L43" s="162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93" t="str">
        <f>IF($C$25=Aux!$E$13,"#",IF(COUNT(Tabela137[Preço Unitário])&lt;3,"#",IF(Tabela137[[#This Row],[Preço Unitário]]="","#",IF(Tabela137[[#This Row],[%]]&lt;=1.25,"C","!"))))</f>
        <v>#</v>
      </c>
      <c r="K44" s="81"/>
      <c r="L44" s="162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93" t="str">
        <f>IF($C$25=Aux!$E$13,"#",IF(COUNT(Tabela137[Preço Unitário])&lt;3,"#",IF(Tabela137[[#This Row],[Preço Unitário]]="","#",IF(Tabela137[[#This Row],[%]]&lt;=1.25,"C","!"))))</f>
        <v>#</v>
      </c>
      <c r="K45" s="81"/>
      <c r="L45" s="162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93" t="str">
        <f>IF($C$25=Aux!$E$13,"#",IF(COUNT(Tabela137[Preço Unitário])&lt;3,"#",IF(Tabela137[[#This Row],[Preço Unitário]]="","#",IF(Tabela137[[#This Row],[%]]&lt;=1.25,"C","!"))))</f>
        <v>#</v>
      </c>
      <c r="K46" s="81"/>
      <c r="L46" s="162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93" t="str">
        <f>IF($C$25=Aux!$E$13,"#",IF(COUNT(Tabela137[Preço Unitário])&lt;3,"#",IF(Tabela137[[#This Row],[Preço Unitário]]="","#",IF(Tabela137[[#This Row],[%]]&lt;=1.25,"C","!"))))</f>
        <v>#</v>
      </c>
      <c r="K47" s="81"/>
      <c r="L47" s="162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93" t="str">
        <f>IF($C$25=Aux!$E$13,"#",IF(COUNT(Tabela137[Preço Unitário])&lt;3,"#",IF(Tabela137[[#This Row],[Preço Unitário]]="","#",IF(Tabela137[[#This Row],[%]]&lt;=1.25,"C","!"))))</f>
        <v>#</v>
      </c>
      <c r="K48" s="81"/>
      <c r="L48" s="162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93" t="str">
        <f>IF($C$25=Aux!$E$13,"#",IF(COUNT(Tabela137[Preço Unitário])&lt;3,"#",IF(Tabela137[[#This Row],[Preço Unitário]]="","#",IF(Tabela137[[#This Row],[%]]&lt;=1.25,"C","!"))))</f>
        <v>#</v>
      </c>
      <c r="K49" s="81"/>
      <c r="L49" s="162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93" t="str">
        <f>IF($C$25=Aux!$E$13,"#",IF(COUNT(Tabela137[Preço Unitário])&lt;3,"#",IF(Tabela137[[#This Row],[Preço Unitário]]="","#",IF(Tabela137[[#This Row],[%]]&lt;=1.25,"C","!"))))</f>
        <v>#</v>
      </c>
      <c r="K50" s="81"/>
      <c r="L50" s="162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IF(COUNTIF(Tabela137[!],"!")=0,"Não","Sim")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94" t="str">
        <f>IF($C$25=Aux!$E$13,"#",IF(COUNT(Tabela137[Preço Unitário])&lt;3,"#",IF(Tabela137[[#This Row],[Preço Unitário]]="","#",IF(Tabela137[[#This Row],[%]]&lt;=1.25,"C","!"))))</f>
        <v>#</v>
      </c>
      <c r="K51" s="166"/>
      <c r="L51" s="167" t="str">
        <f>IF(Tabela137[[#This Row],[Preço Unitário]]="","",Tabela137[[#This Row],[Preço Unitário]]*(1+Tabela137[[#This Row],[Índice de Atualização em %]]))</f>
        <v/>
      </c>
      <c r="M51" s="179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IF(Tabela1938[[#This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88" t="str">
        <f>IF(Tabela1938[[#This Row],[Média dos Demais]]="","",Tabela1938[[#This Row],[Preço Unitário Atualizado]]/Tabela1938[[#This Row],[Média dos Demais]])</f>
        <v/>
      </c>
      <c r="J57" s="89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IFERROR(_xlfn.STDEV.S(Tabela1938[Preço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IF(Tabela1938[[#This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85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IF(Tabela1938[[#This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85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IF(Tabela1938[[#This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85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AVERAGE(Tabela1938[Preço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IF(Tabela1938[[#This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85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IF(Tabela1938[[#This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85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IF(Tabela1938[[#This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85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IF(U44="Não","",IF(U69="Não",COUNT(Tabela1938[Preço Unitário Atualizado])-COUNTIF(Tabela1938[!],"!"),""))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IF(Tabela1938[[#This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85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IF(Tabela1938[[#This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85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IF(Tabela1938[[#This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85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IF(U44,IF(U69,0,COUNT(Tabela1938[Preço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IF(Tabela1938[[#This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85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IF(Tabela1938[[#This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85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IF(Tabela1938[[#This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85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9" s="25"/>
      <c r="M69" s="1"/>
      <c r="P69" s="69" t="str">
        <f>IF(U44,IF(U69,"",IFERROR(AVERAGE(Tabela1938[Preço Unitário Atualizado]),"-")),"")</f>
        <v/>
      </c>
      <c r="Q69" s="152"/>
      <c r="R69" s="69" t="str">
        <f>IF(U44,IF(U69,"",IFERROR(MEDIAN(Tabela1938[Preço Unitário Atualizado]),"-")),"")</f>
        <v/>
      </c>
      <c r="S69" s="152"/>
      <c r="T69" s="69" t="str">
        <f>IF(U44,IF(U69,"",IFERROR(SMALL(Tabela1938[Preço Unitário Atualizado],1),"-")),"")</f>
        <v/>
      </c>
      <c r="U69" s="135" t="b">
        <f>IF(COUNTIF(Tabela1938[!],"!")=0,FALSE(),TRUE())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IF(Tabela1938[[#This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85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IF(Tabela1938[[#This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85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IF(Tabela1938[[#This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85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25">
      <c r="A73" s="1"/>
      <c r="B73" s="7"/>
      <c r="C73" s="128" t="str">
        <f>IF(Tabela1938[[#This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85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IF(Tabela1938[[#This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85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IF(Tabela1938[[#This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85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IF(COUNTIF(Tabela1938[!],"!")=0,"Não","Sim")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IF(Tabela1938[[#This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86" t="str">
        <f>IF(Tabela1938[[#This Row],[Média dos Demais]]="","",Tabela1938[[#This Row],[Preço Unitário Atualizado]]/Tabela1938[[#This Row],[Média dos Demais]])</f>
        <v/>
      </c>
      <c r="J76" s="87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IF(Tabela191239[[#This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IFERROR(_xlfn.STDEV.S(Tabela191239[Preço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IF(Tabela191239[[#This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IF(Tabela191239[[#This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IF(Tabela191239[[#This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AVERAGE(Tabela191239[Preço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IF(Tabela191239[[#This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IF(Tabela191239[[#This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IF(Tabela191239[[#This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IF($U$69="Sim",COUNT(Tabela191239[Preço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IF(Tabela191239[[#This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IF(Tabela191239[[#This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IF(Tabela191239[[#This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IF(U69,COUNT(Tabela191239[Preço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IF(Tabela191239[[#This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IF(Tabela191239[[#This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IF(Tabela191239[[#This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9"/>
      <c r="R92" s="69" t="str">
        <f>IF(U69,IFERROR(MEDIAN(Tabela191239[Preço Unitário Atualizado]),"-"),"")</f>
        <v/>
      </c>
      <c r="S92" s="159"/>
      <c r="T92" s="69" t="str">
        <f>IF(U69,IFERROR(SMALL(Tabela191239[Preço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IF(Tabela191239[[#This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IF(Tabela191239[[#This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IF(Tabela191239[[#This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IF(Tabela191239[[#This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IF(Tabela191239[[#This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IF(Tabela191239[[#This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IF(Tabela191239[[#This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1" operator="greaterThan">
      <formula>0.25</formula>
    </cfRule>
    <cfRule type="cellIs" dxfId="1812" priority="30" operator="equal">
      <formula>"-"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ellIs" dxfId="1798" priority="33" operator="greaterThan">
      <formula>0.25</formula>
    </cfRule>
    <cfRule type="containsBlanks" dxfId="1797" priority="9">
      <formula>LEN(TRIM(Q37))=0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COUNT(Tabela140[Preço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92" t="str">
        <f>IF($C$25=Aux!$E$13,"#",IF(COUNT(Tabela140[Preço Unitário])&lt;3,"#",IF(Tabela140[[#This Row],[Preço Unitário]]="","#",IF(Tabela140[[#This Row],[%]]&lt;=1.25,"C","!"))))</f>
        <v>#</v>
      </c>
      <c r="K32" s="78"/>
      <c r="L32" s="161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IFERROR(_xlfn.STDEV.S(Tabela140[Preço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93" t="str">
        <f>IF($C$25=Aux!$E$13,"#",IF(COUNT(Tabela140[Preço Unitário])&lt;3,"#",IF(Tabela140[[#This Row],[Preço Unitário]]="","#",IF(Tabela140[[#This Row],[%]]&lt;=1.25,"C","!"))))</f>
        <v>#</v>
      </c>
      <c r="K33" s="81"/>
      <c r="L33" s="162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93" t="str">
        <f>IF($C$25=Aux!$E$13,"#",IF(COUNT(Tabela140[Preço Unitário])&lt;3,"#",IF(Tabela140[[#This Row],[Preço Unitário]]="","#",IF(Tabela140[[#This Row],[%]]&lt;=1.25,"C","!"))))</f>
        <v>#</v>
      </c>
      <c r="K34" s="81"/>
      <c r="L34" s="162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93" t="str">
        <f>IF($C$25=Aux!$E$13,"#",IF(COUNT(Tabela140[Preço Unitário])&lt;3,"#",IF(Tabela140[[#This Row],[Preço Unitário]]="","#",IF(Tabela140[[#This Row],[%]]&lt;=1.25,"C","!"))))</f>
        <v>#</v>
      </c>
      <c r="K35" s="81"/>
      <c r="L35" s="162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AVERAGE(Tabela140[Preço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93" t="str">
        <f>IF($C$25=Aux!$E$13,"#",IF(COUNT(Tabela140[Preço Unitário])&lt;3,"#",IF(Tabela140[[#This Row],[Preço Unitário]]="","#",IF(Tabela140[[#This Row],[%]]&lt;=1.25,"C","!"))))</f>
        <v>#</v>
      </c>
      <c r="K36" s="81"/>
      <c r="L36" s="162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93" t="str">
        <f>IF($C$25=Aux!$E$13,"#",IF(COUNT(Tabela140[Preço Unitário])&lt;3,"#",IF(Tabela140[[#This Row],[Preço Unitário]]="","#",IF(Tabela140[[#This Row],[%]]&lt;=1.25,"C","!"))))</f>
        <v>#</v>
      </c>
      <c r="K37" s="81"/>
      <c r="L37" s="162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93" t="str">
        <f>IF($C$25=Aux!$E$13,"#",IF(COUNT(Tabela140[Preço Unitário])&lt;3,"#",IF(Tabela140[[#This Row],[Preço Unitário]]="","#",IF(Tabela140[[#This Row],[%]]&lt;=1.25,"C","!"))))</f>
        <v>#</v>
      </c>
      <c r="K38" s="81"/>
      <c r="L38" s="162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93" t="str">
        <f>IF($C$25=Aux!$E$13,"#",IF(COUNT(Tabela140[Preço Unitário])&lt;3,"#",IF(Tabela140[[#This Row],[Preço Unitário]]="","#",IF(Tabela140[[#This Row],[%]]&lt;=1.25,"C","!"))))</f>
        <v>#</v>
      </c>
      <c r="K39" s="81"/>
      <c r="L39" s="162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93" t="str">
        <f>IF($C$25=Aux!$E$13,"#",IF(COUNT(Tabela140[Preço Unitário])&lt;3,"#",IF(Tabela140[[#This Row],[Preço Unitário]]="","#",IF(Tabela140[[#This Row],[%]]&lt;=1.25,"C","!"))))</f>
        <v>#</v>
      </c>
      <c r="K40" s="81"/>
      <c r="L40" s="162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93" t="str">
        <f>IF($C$25=Aux!$E$13,"#",IF(COUNT(Tabela140[Preço Unitário])&lt;3,"#",IF(Tabela140[[#This Row],[Preço Unitário]]="","#",IF(Tabela140[[#This Row],[%]]&lt;=1.25,"C","!"))))</f>
        <v>#</v>
      </c>
      <c r="K41" s="81"/>
      <c r="L41" s="162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IF(C25=Aux!E13,COUNT(Tabela140[Preço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93" t="str">
        <f>IF($C$25=Aux!$E$13,"#",IF(COUNT(Tabela140[Preço Unitário])&lt;3,"#",IF(Tabela140[[#This Row],[Preço Unitário]]="","#",IF(Tabela140[[#This Row],[%]]&lt;=1.25,"C","!"))))</f>
        <v>#</v>
      </c>
      <c r="K42" s="81"/>
      <c r="L42" s="162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93" t="str">
        <f>IF($C$25=Aux!$E$13,"#",IF(COUNT(Tabela140[Preço Unitário])&lt;3,"#",IF(Tabela140[[#This Row],[Preço Unitário]]="","#",IF(Tabela140[[#This Row],[%]]&lt;=1.25,"C","!"))))</f>
        <v>#</v>
      </c>
      <c r="K43" s="81"/>
      <c r="L43" s="162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93" t="str">
        <f>IF($C$25=Aux!$E$13,"#",IF(COUNT(Tabela140[Preço Unitário])&lt;3,"#",IF(Tabela140[[#This Row],[Preço Unitário]]="","#",IF(Tabela140[[#This Row],[%]]&lt;=1.25,"C","!"))))</f>
        <v>#</v>
      </c>
      <c r="K44" s="81"/>
      <c r="L44" s="162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93" t="str">
        <f>IF($C$25=Aux!$E$13,"#",IF(COUNT(Tabela140[Preço Unitário])&lt;3,"#",IF(Tabela140[[#This Row],[Preço Unitário]]="","#",IF(Tabela140[[#This Row],[%]]&lt;=1.25,"C","!"))))</f>
        <v>#</v>
      </c>
      <c r="K45" s="81"/>
      <c r="L45" s="162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93" t="str">
        <f>IF($C$25=Aux!$E$13,"#",IF(COUNT(Tabela140[Preço Unitário])&lt;3,"#",IF(Tabela140[[#This Row],[Preço Unitário]]="","#",IF(Tabela140[[#This Row],[%]]&lt;=1.25,"C","!"))))</f>
        <v>#</v>
      </c>
      <c r="K46" s="81"/>
      <c r="L46" s="162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93" t="str">
        <f>IF($C$25=Aux!$E$13,"#",IF(COUNT(Tabela140[Preço Unitário])&lt;3,"#",IF(Tabela140[[#This Row],[Preço Unitário]]="","#",IF(Tabela140[[#This Row],[%]]&lt;=1.25,"C","!"))))</f>
        <v>#</v>
      </c>
      <c r="K47" s="81"/>
      <c r="L47" s="162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93" t="str">
        <f>IF($C$25=Aux!$E$13,"#",IF(COUNT(Tabela140[Preço Unitário])&lt;3,"#",IF(Tabela140[[#This Row],[Preço Unitário]]="","#",IF(Tabela140[[#This Row],[%]]&lt;=1.25,"C","!"))))</f>
        <v>#</v>
      </c>
      <c r="K48" s="81"/>
      <c r="L48" s="162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93" t="str">
        <f>IF($C$25=Aux!$E$13,"#",IF(COUNT(Tabela140[Preço Unitário])&lt;3,"#",IF(Tabela140[[#This Row],[Preço Unitário]]="","#",IF(Tabela140[[#This Row],[%]]&lt;=1.25,"C","!"))))</f>
        <v>#</v>
      </c>
      <c r="K49" s="81"/>
      <c r="L49" s="162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93" t="str">
        <f>IF($C$25=Aux!$E$13,"#",IF(COUNT(Tabela140[Preço Unitário])&lt;3,"#",IF(Tabela140[[#This Row],[Preço Unitário]]="","#",IF(Tabela140[[#This Row],[%]]&lt;=1.25,"C","!"))))</f>
        <v>#</v>
      </c>
      <c r="K50" s="81"/>
      <c r="L50" s="162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IF(COUNTIF(Tabela140[!],"!")=0,"Não","Sim")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94" t="str">
        <f>IF($C$25=Aux!$E$13,"#",IF(COUNT(Tabela140[Preço Unitário])&lt;3,"#",IF(Tabela140[[#This Row],[Preço Unitário]]="","#",IF(Tabela140[[#This Row],[%]]&lt;=1.25,"C","!"))))</f>
        <v>#</v>
      </c>
      <c r="K51" s="166"/>
      <c r="L51" s="167" t="str">
        <f>IF(Tabela140[[#This Row],[Preço Unitário]]="","",Tabela140[[#This Row],[Preço Unitário]]*(1+Tabela140[[#This Row],[Índice de Atualização em %]]))</f>
        <v/>
      </c>
      <c r="M51" s="179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IF(Tabela1941[[#This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88" t="str">
        <f>IF(Tabela1941[[#This Row],[Média dos Demais]]="","",Tabela1941[[#This Row],[Preço Unitário Atualizado]]/Tabela1941[[#This Row],[Média dos Demais]])</f>
        <v/>
      </c>
      <c r="J57" s="89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IFERROR(_xlfn.STDEV.S(Tabela1941[Preço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IF(Tabela1941[[#This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85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IF(Tabela1941[[#This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85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IF(Tabela1941[[#This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85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AVERAGE(Tabela1941[Preço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IF(Tabela1941[[#This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85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IF(Tabela1941[[#This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85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IF(Tabela1941[[#This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85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IF(U44="Não","",IF(U69="Não",COUNT(Tabela1941[Preço Unitário Atualizado])-COUNTIF(Tabela1941[!],"!"),""))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IF(Tabela1941[[#This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85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IF(Tabela1941[[#This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85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IF(Tabela1941[[#This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85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IF(U44,IF(U69,0,COUNT(Tabela1941[Preço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IF(Tabela1941[[#This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85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IF(Tabela1941[[#This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85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IF(Tabela1941[[#This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85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9" s="25"/>
      <c r="M69" s="1"/>
      <c r="P69" s="69" t="str">
        <f>IF(U44,IF(U69,"",IFERROR(AVERAGE(Tabela1941[Preço Unitário Atualizado]),"-")),"")</f>
        <v/>
      </c>
      <c r="Q69" s="152"/>
      <c r="R69" s="69" t="str">
        <f>IF(U44,IF(U69,"",IFERROR(MEDIAN(Tabela1941[Preço Unitário Atualizado]),"-")),"")</f>
        <v/>
      </c>
      <c r="S69" s="152"/>
      <c r="T69" s="69" t="str">
        <f>IF(U44,IF(U69,"",IFERROR(SMALL(Tabela1941[Preço Unitário Atualizado],1),"-")),"")</f>
        <v/>
      </c>
      <c r="U69" s="135" t="b">
        <f>IF(COUNTIF(Tabela1941[!],"!")=0,FALSE(),TRUE())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IF(Tabela1941[[#This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85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IF(Tabela1941[[#This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85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IF(Tabela1941[[#This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85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25">
      <c r="A73" s="1"/>
      <c r="B73" s="7"/>
      <c r="C73" s="128" t="str">
        <f>IF(Tabela1941[[#This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85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IF(Tabela1941[[#This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85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IF(Tabela1941[[#This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85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IF(COUNTIF(Tabela1941[!],"!")=0,"Não","Sim")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IF(Tabela1941[[#This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86" t="str">
        <f>IF(Tabela1941[[#This Row],[Média dos Demais]]="","",Tabela1941[[#This Row],[Preço Unitário Atualizado]]/Tabela1941[[#This Row],[Média dos Demais]])</f>
        <v/>
      </c>
      <c r="J76" s="87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IF(Tabela191242[[#This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IFERROR(_xlfn.STDEV.S(Tabela191242[Preço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IF(Tabela191242[[#This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IF(Tabela191242[[#This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IF(Tabela191242[[#This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AVERAGE(Tabela191242[Preço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IF(Tabela191242[[#This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IF(Tabela191242[[#This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IF(Tabela191242[[#This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IF($U$69="Sim",COUNT(Tabela191242[Preço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IF(Tabela191242[[#This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IF(Tabela191242[[#This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IF(Tabela191242[[#This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IF(U69,COUNT(Tabela191242[Preço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IF(Tabela191242[[#This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IF(Tabela191242[[#This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IF(Tabela191242[[#This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9"/>
      <c r="R92" s="69" t="str">
        <f>IF(U69,IFERROR(MEDIAN(Tabela191242[Preço Unitário Atualizado]),"-"),"")</f>
        <v/>
      </c>
      <c r="S92" s="159"/>
      <c r="T92" s="69" t="str">
        <f>IF(U69,IFERROR(SMALL(Tabela191242[Preço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IF(Tabela191242[[#This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IF(Tabela191242[[#This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IF(Tabela191242[[#This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IF(Tabela191242[[#This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IF(Tabela191242[[#This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IF(Tabela191242[[#This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IF(Tabela191242[[#This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1" operator="greaterThan">
      <formula>0.25</formula>
    </cfRule>
    <cfRule type="cellIs" dxfId="1765" priority="30" operator="equal">
      <formula>"-"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ellIs" dxfId="1751" priority="33" operator="greaterThan">
      <formula>0.25</formula>
    </cfRule>
    <cfRule type="containsBlanks" dxfId="1750" priority="9">
      <formula>LEN(TRIM(Q37))=0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COUNT(Tabela143[Preço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92" t="str">
        <f>IF($C$25=Aux!$E$13,"#",IF(COUNT(Tabela143[Preço Unitário])&lt;3,"#",IF(Tabela143[[#This Row],[Preço Unitário]]="","#",IF(Tabela143[[#This Row],[%]]&lt;=1.25,"C","!"))))</f>
        <v>#</v>
      </c>
      <c r="K32" s="78"/>
      <c r="L32" s="161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IFERROR(_xlfn.STDEV.S(Tabela143[Preço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93" t="str">
        <f>IF($C$25=Aux!$E$13,"#",IF(COUNT(Tabela143[Preço Unitário])&lt;3,"#",IF(Tabela143[[#This Row],[Preço Unitário]]="","#",IF(Tabela143[[#This Row],[%]]&lt;=1.25,"C","!"))))</f>
        <v>#</v>
      </c>
      <c r="K33" s="81"/>
      <c r="L33" s="162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93" t="str">
        <f>IF($C$25=Aux!$E$13,"#",IF(COUNT(Tabela143[Preço Unitário])&lt;3,"#",IF(Tabela143[[#This Row],[Preço Unitário]]="","#",IF(Tabela143[[#This Row],[%]]&lt;=1.25,"C","!"))))</f>
        <v>#</v>
      </c>
      <c r="K34" s="81"/>
      <c r="L34" s="162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93" t="str">
        <f>IF($C$25=Aux!$E$13,"#",IF(COUNT(Tabela143[Preço Unitário])&lt;3,"#",IF(Tabela143[[#This Row],[Preço Unitário]]="","#",IF(Tabela143[[#This Row],[%]]&lt;=1.25,"C","!"))))</f>
        <v>#</v>
      </c>
      <c r="K35" s="81"/>
      <c r="L35" s="162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AVERAGE(Tabela143[Preço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93" t="str">
        <f>IF($C$25=Aux!$E$13,"#",IF(COUNT(Tabela143[Preço Unitário])&lt;3,"#",IF(Tabela143[[#This Row],[Preço Unitário]]="","#",IF(Tabela143[[#This Row],[%]]&lt;=1.25,"C","!"))))</f>
        <v>#</v>
      </c>
      <c r="K36" s="81"/>
      <c r="L36" s="162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93" t="str">
        <f>IF($C$25=Aux!$E$13,"#",IF(COUNT(Tabela143[Preço Unitário])&lt;3,"#",IF(Tabela143[[#This Row],[Preço Unitário]]="","#",IF(Tabela143[[#This Row],[%]]&lt;=1.25,"C","!"))))</f>
        <v>#</v>
      </c>
      <c r="K37" s="81"/>
      <c r="L37" s="162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93" t="str">
        <f>IF($C$25=Aux!$E$13,"#",IF(COUNT(Tabela143[Preço Unitário])&lt;3,"#",IF(Tabela143[[#This Row],[Preço Unitário]]="","#",IF(Tabela143[[#This Row],[%]]&lt;=1.25,"C","!"))))</f>
        <v>#</v>
      </c>
      <c r="K38" s="81"/>
      <c r="L38" s="162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93" t="str">
        <f>IF($C$25=Aux!$E$13,"#",IF(COUNT(Tabela143[Preço Unitário])&lt;3,"#",IF(Tabela143[[#This Row],[Preço Unitário]]="","#",IF(Tabela143[[#This Row],[%]]&lt;=1.25,"C","!"))))</f>
        <v>#</v>
      </c>
      <c r="K39" s="81"/>
      <c r="L39" s="162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93" t="str">
        <f>IF($C$25=Aux!$E$13,"#",IF(COUNT(Tabela143[Preço Unitário])&lt;3,"#",IF(Tabela143[[#This Row],[Preço Unitário]]="","#",IF(Tabela143[[#This Row],[%]]&lt;=1.25,"C","!"))))</f>
        <v>#</v>
      </c>
      <c r="K40" s="81"/>
      <c r="L40" s="162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93" t="str">
        <f>IF($C$25=Aux!$E$13,"#",IF(COUNT(Tabela143[Preço Unitário])&lt;3,"#",IF(Tabela143[[#This Row],[Preço Unitário]]="","#",IF(Tabela143[[#This Row],[%]]&lt;=1.25,"C","!"))))</f>
        <v>#</v>
      </c>
      <c r="K41" s="81"/>
      <c r="L41" s="162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IF(C25=Aux!E13,COUNT(Tabela143[Preço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93" t="str">
        <f>IF($C$25=Aux!$E$13,"#",IF(COUNT(Tabela143[Preço Unitário])&lt;3,"#",IF(Tabela143[[#This Row],[Preço Unitário]]="","#",IF(Tabela143[[#This Row],[%]]&lt;=1.25,"C","!"))))</f>
        <v>#</v>
      </c>
      <c r="K42" s="81"/>
      <c r="L42" s="162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93" t="str">
        <f>IF($C$25=Aux!$E$13,"#",IF(COUNT(Tabela143[Preço Unitário])&lt;3,"#",IF(Tabela143[[#This Row],[Preço Unitário]]="","#",IF(Tabela143[[#This Row],[%]]&lt;=1.25,"C","!"))))</f>
        <v>#</v>
      </c>
      <c r="K43" s="81"/>
      <c r="L43" s="162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93" t="str">
        <f>IF($C$25=Aux!$E$13,"#",IF(COUNT(Tabela143[Preço Unitário])&lt;3,"#",IF(Tabela143[[#This Row],[Preço Unitário]]="","#",IF(Tabela143[[#This Row],[%]]&lt;=1.25,"C","!"))))</f>
        <v>#</v>
      </c>
      <c r="K44" s="81"/>
      <c r="L44" s="162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93" t="str">
        <f>IF($C$25=Aux!$E$13,"#",IF(COUNT(Tabela143[Preço Unitário])&lt;3,"#",IF(Tabela143[[#This Row],[Preço Unitário]]="","#",IF(Tabela143[[#This Row],[%]]&lt;=1.25,"C","!"))))</f>
        <v>#</v>
      </c>
      <c r="K45" s="81"/>
      <c r="L45" s="162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93" t="str">
        <f>IF($C$25=Aux!$E$13,"#",IF(COUNT(Tabela143[Preço Unitário])&lt;3,"#",IF(Tabela143[[#This Row],[Preço Unitário]]="","#",IF(Tabela143[[#This Row],[%]]&lt;=1.25,"C","!"))))</f>
        <v>#</v>
      </c>
      <c r="K46" s="81"/>
      <c r="L46" s="162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93" t="str">
        <f>IF($C$25=Aux!$E$13,"#",IF(COUNT(Tabela143[Preço Unitário])&lt;3,"#",IF(Tabela143[[#This Row],[Preço Unitário]]="","#",IF(Tabela143[[#This Row],[%]]&lt;=1.25,"C","!"))))</f>
        <v>#</v>
      </c>
      <c r="K47" s="81"/>
      <c r="L47" s="162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93" t="str">
        <f>IF($C$25=Aux!$E$13,"#",IF(COUNT(Tabela143[Preço Unitário])&lt;3,"#",IF(Tabela143[[#This Row],[Preço Unitário]]="","#",IF(Tabela143[[#This Row],[%]]&lt;=1.25,"C","!"))))</f>
        <v>#</v>
      </c>
      <c r="K48" s="81"/>
      <c r="L48" s="162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93" t="str">
        <f>IF($C$25=Aux!$E$13,"#",IF(COUNT(Tabela143[Preço Unitário])&lt;3,"#",IF(Tabela143[[#This Row],[Preço Unitário]]="","#",IF(Tabela143[[#This Row],[%]]&lt;=1.25,"C","!"))))</f>
        <v>#</v>
      </c>
      <c r="K49" s="81"/>
      <c r="L49" s="162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93" t="str">
        <f>IF($C$25=Aux!$E$13,"#",IF(COUNT(Tabela143[Preço Unitário])&lt;3,"#",IF(Tabela143[[#This Row],[Preço Unitário]]="","#",IF(Tabela143[[#This Row],[%]]&lt;=1.25,"C","!"))))</f>
        <v>#</v>
      </c>
      <c r="K50" s="81"/>
      <c r="L50" s="162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IF(COUNTIF(Tabela143[!],"!")=0,"Não","Sim")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94" t="str">
        <f>IF($C$25=Aux!$E$13,"#",IF(COUNT(Tabela143[Preço Unitário])&lt;3,"#",IF(Tabela143[[#This Row],[Preço Unitário]]="","#",IF(Tabela143[[#This Row],[%]]&lt;=1.25,"C","!"))))</f>
        <v>#</v>
      </c>
      <c r="K51" s="166"/>
      <c r="L51" s="167" t="str">
        <f>IF(Tabela143[[#This Row],[Preço Unitário]]="","",Tabela143[[#This Row],[Preço Unitário]]*(1+Tabela143[[#This Row],[Índice de Atualização em %]]))</f>
        <v/>
      </c>
      <c r="M51" s="179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IF(Tabela1944[[#This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88" t="str">
        <f>IF(Tabela1944[[#This Row],[Média dos Demais]]="","",Tabela1944[[#This Row],[Preço Unitário Atualizado]]/Tabela1944[[#This Row],[Média dos Demais]])</f>
        <v/>
      </c>
      <c r="J57" s="89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IFERROR(_xlfn.STDEV.S(Tabela1944[Preço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IF(Tabela1944[[#This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85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IF(Tabela1944[[#This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85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IF(Tabela1944[[#This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85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AVERAGE(Tabela1944[Preço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IF(Tabela1944[[#This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85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IF(Tabela1944[[#This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85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IF(Tabela1944[[#This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85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IF(U44="Não","",IF(U69="Não",COUNT(Tabela1944[Preço Unitário Atualizado])-COUNTIF(Tabela1944[!],"!"),""))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IF(Tabela1944[[#This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85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IF(Tabela1944[[#This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85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IF(Tabela1944[[#This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85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IF(U44,IF(U69,0,COUNT(Tabela1944[Preço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IF(Tabela1944[[#This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85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IF(Tabela1944[[#This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85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IF(Tabela1944[[#This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85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9" s="25"/>
      <c r="M69" s="1"/>
      <c r="P69" s="69" t="str">
        <f>IF(U44,IF(U69,"",IFERROR(AVERAGE(Tabela1944[Preço Unitário Atualizado]),"-")),"")</f>
        <v/>
      </c>
      <c r="Q69" s="152"/>
      <c r="R69" s="69" t="str">
        <f>IF(U44,IF(U69,"",IFERROR(MEDIAN(Tabela1944[Preço Unitário Atualizado]),"-")),"")</f>
        <v/>
      </c>
      <c r="S69" s="152"/>
      <c r="T69" s="69" t="str">
        <f>IF(U44,IF(U69,"",IFERROR(SMALL(Tabela1944[Preço Unitário Atualizado],1),"-")),"")</f>
        <v/>
      </c>
      <c r="U69" s="135" t="b">
        <f>IF(COUNTIF(Tabela1944[!],"!")=0,FALSE(),TRUE())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IF(Tabela1944[[#This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85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IF(Tabela1944[[#This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85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IF(Tabela1944[[#This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85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25">
      <c r="A73" s="1"/>
      <c r="B73" s="7"/>
      <c r="C73" s="128" t="str">
        <f>IF(Tabela1944[[#This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85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IF(Tabela1944[[#This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85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IF(Tabela1944[[#This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85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IF(COUNTIF(Tabela1944[!],"!")=0,"Não","Sim")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IF(Tabela1944[[#This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86" t="str">
        <f>IF(Tabela1944[[#This Row],[Média dos Demais]]="","",Tabela1944[[#This Row],[Preço Unitário Atualizado]]/Tabela1944[[#This Row],[Média dos Demais]])</f>
        <v/>
      </c>
      <c r="J76" s="87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IF(Tabela191245[[#This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IFERROR(_xlfn.STDEV.S(Tabela191245[Preço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IF(Tabela191245[[#This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IF(Tabela191245[[#This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IF(Tabela191245[[#This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AVERAGE(Tabela191245[Preço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IF(Tabela191245[[#This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IF(Tabela191245[[#This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IF(Tabela191245[[#This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IF($U$69="Sim",COUNT(Tabela191245[Preço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IF(Tabela191245[[#This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IF(Tabela191245[[#This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IF(Tabela191245[[#This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IF(U69,COUNT(Tabela191245[Preço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IF(Tabela191245[[#This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IF(Tabela191245[[#This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IF(Tabela191245[[#This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9"/>
      <c r="R92" s="69" t="str">
        <f>IF(U69,IFERROR(MEDIAN(Tabela191245[Preço Unitário Atualizado]),"-"),"")</f>
        <v/>
      </c>
      <c r="S92" s="159"/>
      <c r="T92" s="69" t="str">
        <f>IF(U69,IFERROR(SMALL(Tabela191245[Preço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IF(Tabela191245[[#This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IF(Tabela191245[[#This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IF(Tabela191245[[#This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IF(Tabela191245[[#This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IF(Tabela191245[[#This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IF(Tabela191245[[#This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IF(Tabela191245[[#This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1" operator="greaterThan">
      <formula>0.25</formula>
    </cfRule>
    <cfRule type="cellIs" dxfId="1718" priority="30" operator="equal">
      <formula>"-"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ellIs" dxfId="1704" priority="33" operator="greaterThan">
      <formula>0.25</formula>
    </cfRule>
    <cfRule type="containsBlanks" dxfId="1703" priority="9">
      <formula>LEN(TRIM(Q37))=0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COUNT(Tabela152[Preço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92" t="str">
        <f>IF($C$25=Aux!$E$13,"#",IF(COUNT(Tabela152[Preço Unitário])&lt;3,"#",IF(Tabela152[[#This Row],[Preço Unitário]]="","#",IF(Tabela152[[#This Row],[%]]&lt;=1.25,"C","!"))))</f>
        <v>#</v>
      </c>
      <c r="K32" s="78"/>
      <c r="L32" s="161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IFERROR(_xlfn.STDEV.S(Tabela152[Preço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93" t="str">
        <f>IF($C$25=Aux!$E$13,"#",IF(COUNT(Tabela152[Preço Unitário])&lt;3,"#",IF(Tabela152[[#This Row],[Preço Unitário]]="","#",IF(Tabela152[[#This Row],[%]]&lt;=1.25,"C","!"))))</f>
        <v>#</v>
      </c>
      <c r="K33" s="81"/>
      <c r="L33" s="162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93" t="str">
        <f>IF($C$25=Aux!$E$13,"#",IF(COUNT(Tabela152[Preço Unitário])&lt;3,"#",IF(Tabela152[[#This Row],[Preço Unitário]]="","#",IF(Tabela152[[#This Row],[%]]&lt;=1.25,"C","!"))))</f>
        <v>#</v>
      </c>
      <c r="K34" s="81"/>
      <c r="L34" s="162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93" t="str">
        <f>IF($C$25=Aux!$E$13,"#",IF(COUNT(Tabela152[Preço Unitário])&lt;3,"#",IF(Tabela152[[#This Row],[Preço Unitário]]="","#",IF(Tabela152[[#This Row],[%]]&lt;=1.25,"C","!"))))</f>
        <v>#</v>
      </c>
      <c r="K35" s="81"/>
      <c r="L35" s="162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AVERAGE(Tabela152[Preço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93" t="str">
        <f>IF($C$25=Aux!$E$13,"#",IF(COUNT(Tabela152[Preço Unitário])&lt;3,"#",IF(Tabela152[[#This Row],[Preço Unitário]]="","#",IF(Tabela152[[#This Row],[%]]&lt;=1.25,"C","!"))))</f>
        <v>#</v>
      </c>
      <c r="K36" s="81"/>
      <c r="L36" s="162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93" t="str">
        <f>IF($C$25=Aux!$E$13,"#",IF(COUNT(Tabela152[Preço Unitário])&lt;3,"#",IF(Tabela152[[#This Row],[Preço Unitário]]="","#",IF(Tabela152[[#This Row],[%]]&lt;=1.25,"C","!"))))</f>
        <v>#</v>
      </c>
      <c r="K37" s="81"/>
      <c r="L37" s="162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93" t="str">
        <f>IF($C$25=Aux!$E$13,"#",IF(COUNT(Tabela152[Preço Unitário])&lt;3,"#",IF(Tabela152[[#This Row],[Preço Unitário]]="","#",IF(Tabela152[[#This Row],[%]]&lt;=1.25,"C","!"))))</f>
        <v>#</v>
      </c>
      <c r="K38" s="81"/>
      <c r="L38" s="162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93" t="str">
        <f>IF($C$25=Aux!$E$13,"#",IF(COUNT(Tabela152[Preço Unitário])&lt;3,"#",IF(Tabela152[[#This Row],[Preço Unitário]]="","#",IF(Tabela152[[#This Row],[%]]&lt;=1.25,"C","!"))))</f>
        <v>#</v>
      </c>
      <c r="K39" s="81"/>
      <c r="L39" s="162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93" t="str">
        <f>IF($C$25=Aux!$E$13,"#",IF(COUNT(Tabela152[Preço Unitário])&lt;3,"#",IF(Tabela152[[#This Row],[Preço Unitário]]="","#",IF(Tabela152[[#This Row],[%]]&lt;=1.25,"C","!"))))</f>
        <v>#</v>
      </c>
      <c r="K40" s="81"/>
      <c r="L40" s="162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93" t="str">
        <f>IF($C$25=Aux!$E$13,"#",IF(COUNT(Tabela152[Preço Unitário])&lt;3,"#",IF(Tabela152[[#This Row],[Preço Unitário]]="","#",IF(Tabela152[[#This Row],[%]]&lt;=1.25,"C","!"))))</f>
        <v>#</v>
      </c>
      <c r="K41" s="81"/>
      <c r="L41" s="162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IF(C25=Aux!E13,COUNT(Tabela152[Preço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93" t="str">
        <f>IF($C$25=Aux!$E$13,"#",IF(COUNT(Tabela152[Preço Unitário])&lt;3,"#",IF(Tabela152[[#This Row],[Preço Unitário]]="","#",IF(Tabela152[[#This Row],[%]]&lt;=1.25,"C","!"))))</f>
        <v>#</v>
      </c>
      <c r="K42" s="81"/>
      <c r="L42" s="162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93" t="str">
        <f>IF($C$25=Aux!$E$13,"#",IF(COUNT(Tabela152[Preço Unitário])&lt;3,"#",IF(Tabela152[[#This Row],[Preço Unitário]]="","#",IF(Tabela152[[#This Row],[%]]&lt;=1.25,"C","!"))))</f>
        <v>#</v>
      </c>
      <c r="K43" s="81"/>
      <c r="L43" s="162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93" t="str">
        <f>IF($C$25=Aux!$E$13,"#",IF(COUNT(Tabela152[Preço Unitário])&lt;3,"#",IF(Tabela152[[#This Row],[Preço Unitário]]="","#",IF(Tabela152[[#This Row],[%]]&lt;=1.25,"C","!"))))</f>
        <v>#</v>
      </c>
      <c r="K44" s="81"/>
      <c r="L44" s="162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93" t="str">
        <f>IF($C$25=Aux!$E$13,"#",IF(COUNT(Tabela152[Preço Unitário])&lt;3,"#",IF(Tabela152[[#This Row],[Preço Unitário]]="","#",IF(Tabela152[[#This Row],[%]]&lt;=1.25,"C","!"))))</f>
        <v>#</v>
      </c>
      <c r="K45" s="81"/>
      <c r="L45" s="162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93" t="str">
        <f>IF($C$25=Aux!$E$13,"#",IF(COUNT(Tabela152[Preço Unitário])&lt;3,"#",IF(Tabela152[[#This Row],[Preço Unitário]]="","#",IF(Tabela152[[#This Row],[%]]&lt;=1.25,"C","!"))))</f>
        <v>#</v>
      </c>
      <c r="K46" s="81"/>
      <c r="L46" s="162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93" t="str">
        <f>IF($C$25=Aux!$E$13,"#",IF(COUNT(Tabela152[Preço Unitário])&lt;3,"#",IF(Tabela152[[#This Row],[Preço Unitário]]="","#",IF(Tabela152[[#This Row],[%]]&lt;=1.25,"C","!"))))</f>
        <v>#</v>
      </c>
      <c r="K47" s="81"/>
      <c r="L47" s="162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93" t="str">
        <f>IF($C$25=Aux!$E$13,"#",IF(COUNT(Tabela152[Preço Unitário])&lt;3,"#",IF(Tabela152[[#This Row],[Preço Unitário]]="","#",IF(Tabela152[[#This Row],[%]]&lt;=1.25,"C","!"))))</f>
        <v>#</v>
      </c>
      <c r="K48" s="81"/>
      <c r="L48" s="162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93" t="str">
        <f>IF($C$25=Aux!$E$13,"#",IF(COUNT(Tabela152[Preço Unitário])&lt;3,"#",IF(Tabela152[[#This Row],[Preço Unitário]]="","#",IF(Tabela152[[#This Row],[%]]&lt;=1.25,"C","!"))))</f>
        <v>#</v>
      </c>
      <c r="K49" s="81"/>
      <c r="L49" s="162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93" t="str">
        <f>IF($C$25=Aux!$E$13,"#",IF(COUNT(Tabela152[Preço Unitário])&lt;3,"#",IF(Tabela152[[#This Row],[Preço Unitário]]="","#",IF(Tabela152[[#This Row],[%]]&lt;=1.25,"C","!"))))</f>
        <v>#</v>
      </c>
      <c r="K50" s="81"/>
      <c r="L50" s="162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IF(COUNTIF(Tabela152[!],"!")=0,"Não","Sim")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94" t="str">
        <f>IF($C$25=Aux!$E$13,"#",IF(COUNT(Tabela152[Preço Unitário])&lt;3,"#",IF(Tabela152[[#This Row],[Preço Unitário]]="","#",IF(Tabela152[[#This Row],[%]]&lt;=1.25,"C","!"))))</f>
        <v>#</v>
      </c>
      <c r="K51" s="166"/>
      <c r="L51" s="167" t="str">
        <f>IF(Tabela152[[#This Row],[Preço Unitário]]="","",Tabela152[[#This Row],[Preço Unitário]]*(1+Tabela152[[#This Row],[Índice de Atualização em %]]))</f>
        <v/>
      </c>
      <c r="M51" s="179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IF(Tabela1953[[#This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88" t="str">
        <f>IF(Tabela1953[[#This Row],[Média dos Demais]]="","",Tabela1953[[#This Row],[Preço Unitário Atualizado]]/Tabela1953[[#This Row],[Média dos Demais]])</f>
        <v/>
      </c>
      <c r="J57" s="89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IFERROR(_xlfn.STDEV.S(Tabela1953[Preço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IF(Tabela1953[[#This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85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IF(Tabela1953[[#This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85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IF(Tabela1953[[#This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85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AVERAGE(Tabela1953[Preço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IF(Tabela1953[[#This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85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IF(Tabela1953[[#This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85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IF(Tabela1953[[#This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85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IF(U44="Não","",IF(U69="Não",COUNT(Tabela1953[Preço Unitário Atualizado])-COUNTIF(Tabela1953[!],"!"),""))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IF(Tabela1953[[#This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85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IF(Tabela1953[[#This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85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IF(Tabela1953[[#This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85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IF(U44,IF(U69,0,COUNT(Tabela1953[Preço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IF(Tabela1953[[#This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85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IF(Tabela1953[[#This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85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IF(Tabela1953[[#This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85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9" s="25"/>
      <c r="M69" s="1"/>
      <c r="P69" s="69" t="str">
        <f>IF(U44,IF(U69,"",IFERROR(AVERAGE(Tabela1953[Preço Unitário Atualizado]),"-")),"")</f>
        <v/>
      </c>
      <c r="Q69" s="152"/>
      <c r="R69" s="69" t="str">
        <f>IF(U44,IF(U69,"",IFERROR(MEDIAN(Tabela1953[Preço Unitário Atualizado]),"-")),"")</f>
        <v/>
      </c>
      <c r="S69" s="152"/>
      <c r="T69" s="69" t="str">
        <f>IF(U44,IF(U69,"",IFERROR(SMALL(Tabela1953[Preço Unitário Atualizado],1),"-")),"")</f>
        <v/>
      </c>
      <c r="U69" s="135" t="b">
        <f>IF(COUNTIF(Tabela1953[!],"!")=0,FALSE(),TRUE())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IF(Tabela1953[[#This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85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IF(Tabela1953[[#This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85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IF(Tabela1953[[#This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85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25">
      <c r="A73" s="1"/>
      <c r="B73" s="7"/>
      <c r="C73" s="128" t="str">
        <f>IF(Tabela1953[[#This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85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IF(Tabela1953[[#This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85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IF(Tabela1953[[#This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85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IF(COUNTIF(Tabela1953[!],"!")=0,"Não","Sim")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IF(Tabela1953[[#This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86" t="str">
        <f>IF(Tabela1953[[#This Row],[Média dos Demais]]="","",Tabela1953[[#This Row],[Preço Unitário Atualizado]]/Tabela1953[[#This Row],[Média dos Demais]])</f>
        <v/>
      </c>
      <c r="J76" s="87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IF(Tabela191254[[#This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IFERROR(_xlfn.STDEV.S(Tabela191254[Preço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IF(Tabela191254[[#This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IF(Tabela191254[[#This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IF(Tabela191254[[#This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AVERAGE(Tabela191254[Preço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IF(Tabela191254[[#This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IF(Tabela191254[[#This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IF(Tabela191254[[#This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IF($U$69="Sim",COUNT(Tabela191254[Preço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IF(Tabela191254[[#This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IF(Tabela191254[[#This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IF(Tabela191254[[#This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IF(U69,COUNT(Tabela191254[Preço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IF(Tabela191254[[#This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IF(Tabela191254[[#This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IF(Tabela191254[[#This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9"/>
      <c r="R92" s="69" t="str">
        <f>IF(U69,IFERROR(MEDIAN(Tabela191254[Preço Unitário Atualizado]),"-"),"")</f>
        <v/>
      </c>
      <c r="S92" s="159"/>
      <c r="T92" s="69" t="str">
        <f>IF(U69,IFERROR(SMALL(Tabela191254[Preço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IF(Tabela191254[[#This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IF(Tabela191254[[#This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IF(Tabela191254[[#This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IF(Tabela191254[[#This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IF(Tabela191254[[#This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IF(Tabela191254[[#This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IF(Tabela191254[[#This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1" operator="greaterThan">
      <formula>0.25</formula>
    </cfRule>
    <cfRule type="cellIs" dxfId="1671" priority="30" operator="equal">
      <formula>"-"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ellIs" dxfId="1657" priority="33" operator="greaterThan">
      <formula>0.25</formula>
    </cfRule>
    <cfRule type="containsBlanks" dxfId="1656" priority="9">
      <formula>LEN(TRIM(Q37))=0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COUNT(Tabela149[Preço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92" t="str">
        <f>IF($C$25=Aux!$E$13,"#",IF(COUNT(Tabela149[Preço Unitário])&lt;3,"#",IF(Tabela149[[#This Row],[Preço Unitário]]="","#",IF(Tabela149[[#This Row],[%]]&lt;=1.25,"C","!"))))</f>
        <v>#</v>
      </c>
      <c r="K32" s="78"/>
      <c r="L32" s="161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IFERROR(_xlfn.STDEV.S(Tabela149[Preço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93" t="str">
        <f>IF($C$25=Aux!$E$13,"#",IF(COUNT(Tabela149[Preço Unitário])&lt;3,"#",IF(Tabela149[[#This Row],[Preço Unitário]]="","#",IF(Tabela149[[#This Row],[%]]&lt;=1.25,"C","!"))))</f>
        <v>#</v>
      </c>
      <c r="K33" s="81"/>
      <c r="L33" s="162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93" t="str">
        <f>IF($C$25=Aux!$E$13,"#",IF(COUNT(Tabela149[Preço Unitário])&lt;3,"#",IF(Tabela149[[#This Row],[Preço Unitário]]="","#",IF(Tabela149[[#This Row],[%]]&lt;=1.25,"C","!"))))</f>
        <v>#</v>
      </c>
      <c r="K34" s="81"/>
      <c r="L34" s="162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93" t="str">
        <f>IF($C$25=Aux!$E$13,"#",IF(COUNT(Tabela149[Preço Unitário])&lt;3,"#",IF(Tabela149[[#This Row],[Preço Unitário]]="","#",IF(Tabela149[[#This Row],[%]]&lt;=1.25,"C","!"))))</f>
        <v>#</v>
      </c>
      <c r="K35" s="81"/>
      <c r="L35" s="162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AVERAGE(Tabela149[Preço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93" t="str">
        <f>IF($C$25=Aux!$E$13,"#",IF(COUNT(Tabela149[Preço Unitário])&lt;3,"#",IF(Tabela149[[#This Row],[Preço Unitário]]="","#",IF(Tabela149[[#This Row],[%]]&lt;=1.25,"C","!"))))</f>
        <v>#</v>
      </c>
      <c r="K36" s="81"/>
      <c r="L36" s="162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93" t="str">
        <f>IF($C$25=Aux!$E$13,"#",IF(COUNT(Tabela149[Preço Unitário])&lt;3,"#",IF(Tabela149[[#This Row],[Preço Unitário]]="","#",IF(Tabela149[[#This Row],[%]]&lt;=1.25,"C","!"))))</f>
        <v>#</v>
      </c>
      <c r="K37" s="81"/>
      <c r="L37" s="162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93" t="str">
        <f>IF($C$25=Aux!$E$13,"#",IF(COUNT(Tabela149[Preço Unitário])&lt;3,"#",IF(Tabela149[[#This Row],[Preço Unitário]]="","#",IF(Tabela149[[#This Row],[%]]&lt;=1.25,"C","!"))))</f>
        <v>#</v>
      </c>
      <c r="K38" s="81"/>
      <c r="L38" s="162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93" t="str">
        <f>IF($C$25=Aux!$E$13,"#",IF(COUNT(Tabela149[Preço Unitário])&lt;3,"#",IF(Tabela149[[#This Row],[Preço Unitário]]="","#",IF(Tabela149[[#This Row],[%]]&lt;=1.25,"C","!"))))</f>
        <v>#</v>
      </c>
      <c r="K39" s="81"/>
      <c r="L39" s="162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93" t="str">
        <f>IF($C$25=Aux!$E$13,"#",IF(COUNT(Tabela149[Preço Unitário])&lt;3,"#",IF(Tabela149[[#This Row],[Preço Unitário]]="","#",IF(Tabela149[[#This Row],[%]]&lt;=1.25,"C","!"))))</f>
        <v>#</v>
      </c>
      <c r="K40" s="81"/>
      <c r="L40" s="162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93" t="str">
        <f>IF($C$25=Aux!$E$13,"#",IF(COUNT(Tabela149[Preço Unitário])&lt;3,"#",IF(Tabela149[[#This Row],[Preço Unitário]]="","#",IF(Tabela149[[#This Row],[%]]&lt;=1.25,"C","!"))))</f>
        <v>#</v>
      </c>
      <c r="K41" s="81"/>
      <c r="L41" s="162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IF(C25=Aux!E13,COUNT(Tabela149[Preço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93" t="str">
        <f>IF($C$25=Aux!$E$13,"#",IF(COUNT(Tabela149[Preço Unitário])&lt;3,"#",IF(Tabela149[[#This Row],[Preço Unitário]]="","#",IF(Tabela149[[#This Row],[%]]&lt;=1.25,"C","!"))))</f>
        <v>#</v>
      </c>
      <c r="K42" s="81"/>
      <c r="L42" s="162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93" t="str">
        <f>IF($C$25=Aux!$E$13,"#",IF(COUNT(Tabela149[Preço Unitário])&lt;3,"#",IF(Tabela149[[#This Row],[Preço Unitário]]="","#",IF(Tabela149[[#This Row],[%]]&lt;=1.25,"C","!"))))</f>
        <v>#</v>
      </c>
      <c r="K43" s="81"/>
      <c r="L43" s="162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93" t="str">
        <f>IF($C$25=Aux!$E$13,"#",IF(COUNT(Tabela149[Preço Unitário])&lt;3,"#",IF(Tabela149[[#This Row],[Preço Unitário]]="","#",IF(Tabela149[[#This Row],[%]]&lt;=1.25,"C","!"))))</f>
        <v>#</v>
      </c>
      <c r="K44" s="81"/>
      <c r="L44" s="162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93" t="str">
        <f>IF($C$25=Aux!$E$13,"#",IF(COUNT(Tabela149[Preço Unitário])&lt;3,"#",IF(Tabela149[[#This Row],[Preço Unitário]]="","#",IF(Tabela149[[#This Row],[%]]&lt;=1.25,"C","!"))))</f>
        <v>#</v>
      </c>
      <c r="K45" s="81"/>
      <c r="L45" s="162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93" t="str">
        <f>IF($C$25=Aux!$E$13,"#",IF(COUNT(Tabela149[Preço Unitário])&lt;3,"#",IF(Tabela149[[#This Row],[Preço Unitário]]="","#",IF(Tabela149[[#This Row],[%]]&lt;=1.25,"C","!"))))</f>
        <v>#</v>
      </c>
      <c r="K46" s="81"/>
      <c r="L46" s="162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93" t="str">
        <f>IF($C$25=Aux!$E$13,"#",IF(COUNT(Tabela149[Preço Unitário])&lt;3,"#",IF(Tabela149[[#This Row],[Preço Unitário]]="","#",IF(Tabela149[[#This Row],[%]]&lt;=1.25,"C","!"))))</f>
        <v>#</v>
      </c>
      <c r="K47" s="81"/>
      <c r="L47" s="162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93" t="str">
        <f>IF($C$25=Aux!$E$13,"#",IF(COUNT(Tabela149[Preço Unitário])&lt;3,"#",IF(Tabela149[[#This Row],[Preço Unitário]]="","#",IF(Tabela149[[#This Row],[%]]&lt;=1.25,"C","!"))))</f>
        <v>#</v>
      </c>
      <c r="K48" s="81"/>
      <c r="L48" s="162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93" t="str">
        <f>IF($C$25=Aux!$E$13,"#",IF(COUNT(Tabela149[Preço Unitário])&lt;3,"#",IF(Tabela149[[#This Row],[Preço Unitário]]="","#",IF(Tabela149[[#This Row],[%]]&lt;=1.25,"C","!"))))</f>
        <v>#</v>
      </c>
      <c r="K49" s="81"/>
      <c r="L49" s="162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93" t="str">
        <f>IF($C$25=Aux!$E$13,"#",IF(COUNT(Tabela149[Preço Unitário])&lt;3,"#",IF(Tabela149[[#This Row],[Preço Unitário]]="","#",IF(Tabela149[[#This Row],[%]]&lt;=1.25,"C","!"))))</f>
        <v>#</v>
      </c>
      <c r="K50" s="81"/>
      <c r="L50" s="162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IF(COUNTIF(Tabela149[!],"!")=0,"Não","Sim")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94" t="str">
        <f>IF($C$25=Aux!$E$13,"#",IF(COUNT(Tabela149[Preço Unitário])&lt;3,"#",IF(Tabela149[[#This Row],[Preço Unitário]]="","#",IF(Tabela149[[#This Row],[%]]&lt;=1.25,"C","!"))))</f>
        <v>#</v>
      </c>
      <c r="K51" s="166"/>
      <c r="L51" s="167" t="str">
        <f>IF(Tabela149[[#This Row],[Preço Unitário]]="","",Tabela149[[#This Row],[Preço Unitário]]*(1+Tabela149[[#This Row],[Índice de Atualização em %]]))</f>
        <v/>
      </c>
      <c r="M51" s="179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IF(Tabela1950[[#This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88" t="str">
        <f>IF(Tabela1950[[#This Row],[Média dos Demais]]="","",Tabela1950[[#This Row],[Preço Unitário Atualizado]]/Tabela1950[[#This Row],[Média dos Demais]])</f>
        <v/>
      </c>
      <c r="J57" s="89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IFERROR(_xlfn.STDEV.S(Tabela1950[Preço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IF(Tabela1950[[#This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85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IF(Tabela1950[[#This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85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IF(Tabela1950[[#This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85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AVERAGE(Tabela1950[Preço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IF(Tabela1950[[#This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85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IF(Tabela1950[[#This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85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IF(Tabela1950[[#This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85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IF(U44="Não","",IF(U69="Não",COUNT(Tabela1950[Preço Unitário Atualizado])-COUNTIF(Tabela1950[!],"!"),""))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IF(Tabela1950[[#This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85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IF(Tabela1950[[#This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85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IF(Tabela1950[[#This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85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IF(U44,IF(U69,0,COUNT(Tabela1950[Preço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IF(Tabela1950[[#This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85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IF(Tabela1950[[#This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85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IF(Tabela1950[[#This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85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9" s="25"/>
      <c r="M69" s="1"/>
      <c r="P69" s="69" t="str">
        <f>IF(U44,IF(U69,"",IFERROR(AVERAGE(Tabela1950[Preço Unitário Atualizado]),"-")),"")</f>
        <v/>
      </c>
      <c r="Q69" s="152"/>
      <c r="R69" s="69" t="str">
        <f>IF(U44,IF(U69,"",IFERROR(MEDIAN(Tabela1950[Preço Unitário Atualizado]),"-")),"")</f>
        <v/>
      </c>
      <c r="S69" s="152"/>
      <c r="T69" s="69" t="str">
        <f>IF(U44,IF(U69,"",IFERROR(SMALL(Tabela1950[Preço Unitário Atualizado],1),"-")),"")</f>
        <v/>
      </c>
      <c r="U69" s="135" t="b">
        <f>IF(COUNTIF(Tabela1950[!],"!")=0,FALSE(),TRUE())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IF(Tabela1950[[#This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85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IF(Tabela1950[[#This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85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IF(Tabela1950[[#This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85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25">
      <c r="A73" s="1"/>
      <c r="B73" s="7"/>
      <c r="C73" s="128" t="str">
        <f>IF(Tabela1950[[#This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85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IF(Tabela1950[[#This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85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IF(Tabela1950[[#This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85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IF(COUNTIF(Tabela1950[!],"!")=0,"Não","Sim")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IF(Tabela1950[[#This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86" t="str">
        <f>IF(Tabela1950[[#This Row],[Média dos Demais]]="","",Tabela1950[[#This Row],[Preço Unitário Atualizado]]/Tabela1950[[#This Row],[Média dos Demais]])</f>
        <v/>
      </c>
      <c r="J76" s="87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IF(Tabela191251[[#This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IFERROR(_xlfn.STDEV.S(Tabela191251[Preço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IF(Tabela191251[[#This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IF(Tabela191251[[#This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IF(Tabela191251[[#This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AVERAGE(Tabela191251[Preço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IF(Tabela191251[[#This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IF(Tabela191251[[#This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IF(Tabela191251[[#This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IF($U$69="Sim",COUNT(Tabela191251[Preço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IF(Tabela191251[[#This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IF(Tabela191251[[#This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IF(Tabela191251[[#This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IF(U69,COUNT(Tabela191251[Preço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IF(Tabela191251[[#This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IF(Tabela191251[[#This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IF(Tabela191251[[#This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9"/>
      <c r="R92" s="69" t="str">
        <f>IF(U69,IFERROR(MEDIAN(Tabela191251[Preço Unitário Atualizado]),"-"),"")</f>
        <v/>
      </c>
      <c r="S92" s="159"/>
      <c r="T92" s="69" t="str">
        <f>IF(U69,IFERROR(SMALL(Tabela191251[Preço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IF(Tabela191251[[#This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IF(Tabela191251[[#This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IF(Tabela191251[[#This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IF(Tabela191251[[#This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IF(Tabela191251[[#This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IF(Tabela191251[[#This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IF(Tabela191251[[#This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1" operator="greaterThan">
      <formula>0.25</formula>
    </cfRule>
    <cfRule type="cellIs" dxfId="1624" priority="30" operator="equal">
      <formula>"-"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ellIs" dxfId="1610" priority="33" operator="greaterThan">
      <formula>0.25</formula>
    </cfRule>
    <cfRule type="containsBlanks" dxfId="1609" priority="9">
      <formula>LEN(TRIM(Q37))=0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COUNT(Tabela155[Preço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92" t="str">
        <f>IF($C$25=Aux!$E$13,"#",IF(COUNT(Tabela155[Preço Unitário])&lt;3,"#",IF(Tabela155[[#This Row],[Preço Unitário]]="","#",IF(Tabela155[[#This Row],[%]]&lt;=1.25,"C","!"))))</f>
        <v>#</v>
      </c>
      <c r="K32" s="78"/>
      <c r="L32" s="161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IFERROR(_xlfn.STDEV.S(Tabela155[Preço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93" t="str">
        <f>IF($C$25=Aux!$E$13,"#",IF(COUNT(Tabela155[Preço Unitário])&lt;3,"#",IF(Tabela155[[#This Row],[Preço Unitário]]="","#",IF(Tabela155[[#This Row],[%]]&lt;=1.25,"C","!"))))</f>
        <v>#</v>
      </c>
      <c r="K33" s="81"/>
      <c r="L33" s="162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93" t="str">
        <f>IF($C$25=Aux!$E$13,"#",IF(COUNT(Tabela155[Preço Unitário])&lt;3,"#",IF(Tabela155[[#This Row],[Preço Unitário]]="","#",IF(Tabela155[[#This Row],[%]]&lt;=1.25,"C","!"))))</f>
        <v>#</v>
      </c>
      <c r="K34" s="81"/>
      <c r="L34" s="162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93" t="str">
        <f>IF($C$25=Aux!$E$13,"#",IF(COUNT(Tabela155[Preço Unitário])&lt;3,"#",IF(Tabela155[[#This Row],[Preço Unitário]]="","#",IF(Tabela155[[#This Row],[%]]&lt;=1.25,"C","!"))))</f>
        <v>#</v>
      </c>
      <c r="K35" s="81"/>
      <c r="L35" s="162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AVERAGE(Tabela155[Preço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93" t="str">
        <f>IF($C$25=Aux!$E$13,"#",IF(COUNT(Tabela155[Preço Unitário])&lt;3,"#",IF(Tabela155[[#This Row],[Preço Unitário]]="","#",IF(Tabela155[[#This Row],[%]]&lt;=1.25,"C","!"))))</f>
        <v>#</v>
      </c>
      <c r="K36" s="81"/>
      <c r="L36" s="162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93" t="str">
        <f>IF($C$25=Aux!$E$13,"#",IF(COUNT(Tabela155[Preço Unitário])&lt;3,"#",IF(Tabela155[[#This Row],[Preço Unitário]]="","#",IF(Tabela155[[#This Row],[%]]&lt;=1.25,"C","!"))))</f>
        <v>#</v>
      </c>
      <c r="K37" s="81"/>
      <c r="L37" s="162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93" t="str">
        <f>IF($C$25=Aux!$E$13,"#",IF(COUNT(Tabela155[Preço Unitário])&lt;3,"#",IF(Tabela155[[#This Row],[Preço Unitário]]="","#",IF(Tabela155[[#This Row],[%]]&lt;=1.25,"C","!"))))</f>
        <v>#</v>
      </c>
      <c r="K38" s="81"/>
      <c r="L38" s="162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93" t="str">
        <f>IF($C$25=Aux!$E$13,"#",IF(COUNT(Tabela155[Preço Unitário])&lt;3,"#",IF(Tabela155[[#This Row],[Preço Unitário]]="","#",IF(Tabela155[[#This Row],[%]]&lt;=1.25,"C","!"))))</f>
        <v>#</v>
      </c>
      <c r="K39" s="81"/>
      <c r="L39" s="162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93" t="str">
        <f>IF($C$25=Aux!$E$13,"#",IF(COUNT(Tabela155[Preço Unitário])&lt;3,"#",IF(Tabela155[[#This Row],[Preço Unitário]]="","#",IF(Tabela155[[#This Row],[%]]&lt;=1.25,"C","!"))))</f>
        <v>#</v>
      </c>
      <c r="K40" s="81"/>
      <c r="L40" s="162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93" t="str">
        <f>IF($C$25=Aux!$E$13,"#",IF(COUNT(Tabela155[Preço Unitário])&lt;3,"#",IF(Tabela155[[#This Row],[Preço Unitário]]="","#",IF(Tabela155[[#This Row],[%]]&lt;=1.25,"C","!"))))</f>
        <v>#</v>
      </c>
      <c r="K41" s="81"/>
      <c r="L41" s="162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IF(C25=Aux!E13,COUNT(Tabela155[Preço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93" t="str">
        <f>IF($C$25=Aux!$E$13,"#",IF(COUNT(Tabela155[Preço Unitário])&lt;3,"#",IF(Tabela155[[#This Row],[Preço Unitário]]="","#",IF(Tabela155[[#This Row],[%]]&lt;=1.25,"C","!"))))</f>
        <v>#</v>
      </c>
      <c r="K42" s="81"/>
      <c r="L42" s="162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93" t="str">
        <f>IF($C$25=Aux!$E$13,"#",IF(COUNT(Tabela155[Preço Unitário])&lt;3,"#",IF(Tabela155[[#This Row],[Preço Unitário]]="","#",IF(Tabela155[[#This Row],[%]]&lt;=1.25,"C","!"))))</f>
        <v>#</v>
      </c>
      <c r="K43" s="81"/>
      <c r="L43" s="162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93" t="str">
        <f>IF($C$25=Aux!$E$13,"#",IF(COUNT(Tabela155[Preço Unitário])&lt;3,"#",IF(Tabela155[[#This Row],[Preço Unitário]]="","#",IF(Tabela155[[#This Row],[%]]&lt;=1.25,"C","!"))))</f>
        <v>#</v>
      </c>
      <c r="K44" s="81"/>
      <c r="L44" s="162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93" t="str">
        <f>IF($C$25=Aux!$E$13,"#",IF(COUNT(Tabela155[Preço Unitário])&lt;3,"#",IF(Tabela155[[#This Row],[Preço Unitário]]="","#",IF(Tabela155[[#This Row],[%]]&lt;=1.25,"C","!"))))</f>
        <v>#</v>
      </c>
      <c r="K45" s="81"/>
      <c r="L45" s="162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93" t="str">
        <f>IF($C$25=Aux!$E$13,"#",IF(COUNT(Tabela155[Preço Unitário])&lt;3,"#",IF(Tabela155[[#This Row],[Preço Unitário]]="","#",IF(Tabela155[[#This Row],[%]]&lt;=1.25,"C","!"))))</f>
        <v>#</v>
      </c>
      <c r="K46" s="81"/>
      <c r="L46" s="162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93" t="str">
        <f>IF($C$25=Aux!$E$13,"#",IF(COUNT(Tabela155[Preço Unitário])&lt;3,"#",IF(Tabela155[[#This Row],[Preço Unitário]]="","#",IF(Tabela155[[#This Row],[%]]&lt;=1.25,"C","!"))))</f>
        <v>#</v>
      </c>
      <c r="K47" s="81"/>
      <c r="L47" s="162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93" t="str">
        <f>IF($C$25=Aux!$E$13,"#",IF(COUNT(Tabela155[Preço Unitário])&lt;3,"#",IF(Tabela155[[#This Row],[Preço Unitário]]="","#",IF(Tabela155[[#This Row],[%]]&lt;=1.25,"C","!"))))</f>
        <v>#</v>
      </c>
      <c r="K48" s="81"/>
      <c r="L48" s="162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93" t="str">
        <f>IF($C$25=Aux!$E$13,"#",IF(COUNT(Tabela155[Preço Unitário])&lt;3,"#",IF(Tabela155[[#This Row],[Preço Unitário]]="","#",IF(Tabela155[[#This Row],[%]]&lt;=1.25,"C","!"))))</f>
        <v>#</v>
      </c>
      <c r="K49" s="81"/>
      <c r="L49" s="162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93" t="str">
        <f>IF($C$25=Aux!$E$13,"#",IF(COUNT(Tabela155[Preço Unitário])&lt;3,"#",IF(Tabela155[[#This Row],[Preço Unitário]]="","#",IF(Tabela155[[#This Row],[%]]&lt;=1.25,"C","!"))))</f>
        <v>#</v>
      </c>
      <c r="K50" s="81"/>
      <c r="L50" s="162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IF(COUNTIF(Tabela155[!],"!")=0,"Não","Sim")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94" t="str">
        <f>IF($C$25=Aux!$E$13,"#",IF(COUNT(Tabela155[Preço Unitário])&lt;3,"#",IF(Tabela155[[#This Row],[Preço Unitário]]="","#",IF(Tabela155[[#This Row],[%]]&lt;=1.25,"C","!"))))</f>
        <v>#</v>
      </c>
      <c r="K51" s="166"/>
      <c r="L51" s="167" t="str">
        <f>IF(Tabela155[[#This Row],[Preço Unitário]]="","",Tabela155[[#This Row],[Preço Unitário]]*(1+Tabela155[[#This Row],[Índice de Atualização em %]]))</f>
        <v/>
      </c>
      <c r="M51" s="179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IF(Tabela1956[[#This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88" t="str">
        <f>IF(Tabela1956[[#This Row],[Média dos Demais]]="","",Tabela1956[[#This Row],[Preço Unitário Atualizado]]/Tabela1956[[#This Row],[Média dos Demais]])</f>
        <v/>
      </c>
      <c r="J57" s="89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IFERROR(_xlfn.STDEV.S(Tabela1956[Preço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IF(Tabela1956[[#This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85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IF(Tabela1956[[#This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85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IF(Tabela1956[[#This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85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AVERAGE(Tabela1956[Preço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IF(Tabela1956[[#This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85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IF(Tabela1956[[#This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85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IF(Tabela1956[[#This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85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IF(U44="Não","",IF(U69="Não",COUNT(Tabela1956[Preço Unitário Atualizado])-COUNTIF(Tabela1956[!],"!"),""))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IF(Tabela1956[[#This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85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IF(Tabela1956[[#This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85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IF(Tabela1956[[#This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85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IF(U44,IF(U69,0,COUNT(Tabela1956[Preço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IF(Tabela1956[[#This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85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IF(Tabela1956[[#This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85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IF(Tabela1956[[#This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85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9" s="25"/>
      <c r="M69" s="1"/>
      <c r="P69" s="69" t="str">
        <f>IF(U44,IF(U69,"",IFERROR(AVERAGE(Tabela1956[Preço Unitário Atualizado]),"-")),"")</f>
        <v/>
      </c>
      <c r="Q69" s="152"/>
      <c r="R69" s="69" t="str">
        <f>IF(U44,IF(U69,"",IFERROR(MEDIAN(Tabela1956[Preço Unitário Atualizado]),"-")),"")</f>
        <v/>
      </c>
      <c r="S69" s="152"/>
      <c r="T69" s="69" t="str">
        <f>IF(U44,IF(U69,"",IFERROR(SMALL(Tabela1956[Preço Unitário Atualizado],1),"-")),"")</f>
        <v/>
      </c>
      <c r="U69" s="135" t="b">
        <f>IF(COUNTIF(Tabela1956[!],"!")=0,FALSE(),TRUE())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IF(Tabela1956[[#This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85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IF(Tabela1956[[#This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85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IF(Tabela1956[[#This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85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25">
      <c r="A73" s="1"/>
      <c r="B73" s="7"/>
      <c r="C73" s="128" t="str">
        <f>IF(Tabela1956[[#This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85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IF(Tabela1956[[#This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85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IF(Tabela1956[[#This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85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IF(Tabela1956[[#This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86" t="str">
        <f>IF(Tabela1956[[#This Row],[Média dos Demais]]="","",Tabela1956[[#This Row],[Preço Unitário Atualizado]]/Tabela1956[[#This Row],[Média dos Demais]])</f>
        <v/>
      </c>
      <c r="J76" s="87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IF(Tabela191257[[#This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IFERROR(_xlfn.STDEV.S(Tabela191257[Preço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IF(Tabela191257[[#This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IF(Tabela191257[[#This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IF(Tabela191257[[#This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AVERAGE(Tabela191257[Preço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IF(Tabela191257[[#This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IF(Tabela191257[[#This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IF(Tabela191257[[#This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IF($U$69="Sim",COUNT(Tabela191257[Preço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IF(Tabela191257[[#This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IF(Tabela191257[[#This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IF(Tabela191257[[#This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IF(U69,COUNT(Tabela191257[Preço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IF(Tabela191257[[#This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IF(Tabela191257[[#This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IF(Tabela191257[[#This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9"/>
      <c r="R92" s="69" t="str">
        <f>IF(U69,IFERROR(MEDIAN(Tabela191257[Preço Unitário Atualizado]),"-"),"")</f>
        <v/>
      </c>
      <c r="S92" s="159"/>
      <c r="T92" s="69" t="str">
        <f>IF(U69,IFERROR(SMALL(Tabela191257[Preço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IF(Tabela191257[[#This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IF(Tabela191257[[#This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IF(Tabela191257[[#This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IF(Tabela191257[[#This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IF(Tabela191257[[#This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IF(Tabela191257[[#This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IF(Tabela191257[[#This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1" operator="greaterThan">
      <formula>0.25</formula>
    </cfRule>
    <cfRule type="cellIs" dxfId="1577" priority="30" operator="equal">
      <formula>"-"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ellIs" dxfId="1563" priority="33" operator="greaterThan">
      <formula>0.25</formula>
    </cfRule>
    <cfRule type="containsBlanks" dxfId="1562" priority="9">
      <formula>LEN(TRIM(Q37))=0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COUNT(Tabela146[Preço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92" t="str">
        <f>IF($C$25=Aux!$E$13,"#",IF(COUNT(Tabela146[Preço Unitário])&lt;3,"#",IF(Tabela146[[#This Row],[Preço Unitário]]="","#",IF(Tabela146[[#This Row],[%]]&lt;=1.25,"C","!"))))</f>
        <v>#</v>
      </c>
      <c r="K32" s="78"/>
      <c r="L32" s="161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IFERROR(_xlfn.STDEV.S(Tabela146[Preço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93" t="str">
        <f>IF($C$25=Aux!$E$13,"#",IF(COUNT(Tabela146[Preço Unitário])&lt;3,"#",IF(Tabela146[[#This Row],[Preço Unitário]]="","#",IF(Tabela146[[#This Row],[%]]&lt;=1.25,"C","!"))))</f>
        <v>#</v>
      </c>
      <c r="K33" s="81"/>
      <c r="L33" s="162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93" t="str">
        <f>IF($C$25=Aux!$E$13,"#",IF(COUNT(Tabela146[Preço Unitário])&lt;3,"#",IF(Tabela146[[#This Row],[Preço Unitário]]="","#",IF(Tabela146[[#This Row],[%]]&lt;=1.25,"C","!"))))</f>
        <v>#</v>
      </c>
      <c r="K34" s="81"/>
      <c r="L34" s="162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93" t="str">
        <f>IF($C$25=Aux!$E$13,"#",IF(COUNT(Tabela146[Preço Unitário])&lt;3,"#",IF(Tabela146[[#This Row],[Preço Unitário]]="","#",IF(Tabela146[[#This Row],[%]]&lt;=1.25,"C","!"))))</f>
        <v>#</v>
      </c>
      <c r="K35" s="81"/>
      <c r="L35" s="162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AVERAGE(Tabela146[Preço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93" t="str">
        <f>IF($C$25=Aux!$E$13,"#",IF(COUNT(Tabela146[Preço Unitário])&lt;3,"#",IF(Tabela146[[#This Row],[Preço Unitário]]="","#",IF(Tabela146[[#This Row],[%]]&lt;=1.25,"C","!"))))</f>
        <v>#</v>
      </c>
      <c r="K36" s="81"/>
      <c r="L36" s="162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93" t="str">
        <f>IF($C$25=Aux!$E$13,"#",IF(COUNT(Tabela146[Preço Unitário])&lt;3,"#",IF(Tabela146[[#This Row],[Preço Unitário]]="","#",IF(Tabela146[[#This Row],[%]]&lt;=1.25,"C","!"))))</f>
        <v>#</v>
      </c>
      <c r="K37" s="81"/>
      <c r="L37" s="162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93" t="str">
        <f>IF($C$25=Aux!$E$13,"#",IF(COUNT(Tabela146[Preço Unitário])&lt;3,"#",IF(Tabela146[[#This Row],[Preço Unitário]]="","#",IF(Tabela146[[#This Row],[%]]&lt;=1.25,"C","!"))))</f>
        <v>#</v>
      </c>
      <c r="K38" s="81"/>
      <c r="L38" s="162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93" t="str">
        <f>IF($C$25=Aux!$E$13,"#",IF(COUNT(Tabela146[Preço Unitário])&lt;3,"#",IF(Tabela146[[#This Row],[Preço Unitário]]="","#",IF(Tabela146[[#This Row],[%]]&lt;=1.25,"C","!"))))</f>
        <v>#</v>
      </c>
      <c r="K39" s="81"/>
      <c r="L39" s="162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93" t="str">
        <f>IF($C$25=Aux!$E$13,"#",IF(COUNT(Tabela146[Preço Unitário])&lt;3,"#",IF(Tabela146[[#This Row],[Preço Unitário]]="","#",IF(Tabela146[[#This Row],[%]]&lt;=1.25,"C","!"))))</f>
        <v>#</v>
      </c>
      <c r="K40" s="81"/>
      <c r="L40" s="162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93" t="str">
        <f>IF($C$25=Aux!$E$13,"#",IF(COUNT(Tabela146[Preço Unitário])&lt;3,"#",IF(Tabela146[[#This Row],[Preço Unitário]]="","#",IF(Tabela146[[#This Row],[%]]&lt;=1.25,"C","!"))))</f>
        <v>#</v>
      </c>
      <c r="K41" s="81"/>
      <c r="L41" s="162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IF(C25=Aux!E13,COUNT(Tabela146[Preço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93" t="str">
        <f>IF($C$25=Aux!$E$13,"#",IF(COUNT(Tabela146[Preço Unitário])&lt;3,"#",IF(Tabela146[[#This Row],[Preço Unitário]]="","#",IF(Tabela146[[#This Row],[%]]&lt;=1.25,"C","!"))))</f>
        <v>#</v>
      </c>
      <c r="K42" s="81"/>
      <c r="L42" s="162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93" t="str">
        <f>IF($C$25=Aux!$E$13,"#",IF(COUNT(Tabela146[Preço Unitário])&lt;3,"#",IF(Tabela146[[#This Row],[Preço Unitário]]="","#",IF(Tabela146[[#This Row],[%]]&lt;=1.25,"C","!"))))</f>
        <v>#</v>
      </c>
      <c r="K43" s="81"/>
      <c r="L43" s="162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93" t="str">
        <f>IF($C$25=Aux!$E$13,"#",IF(COUNT(Tabela146[Preço Unitário])&lt;3,"#",IF(Tabela146[[#This Row],[Preço Unitário]]="","#",IF(Tabela146[[#This Row],[%]]&lt;=1.25,"C","!"))))</f>
        <v>#</v>
      </c>
      <c r="K44" s="81"/>
      <c r="L44" s="162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93" t="str">
        <f>IF($C$25=Aux!$E$13,"#",IF(COUNT(Tabela146[Preço Unitário])&lt;3,"#",IF(Tabela146[[#This Row],[Preço Unitário]]="","#",IF(Tabela146[[#This Row],[%]]&lt;=1.25,"C","!"))))</f>
        <v>#</v>
      </c>
      <c r="K45" s="81"/>
      <c r="L45" s="162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93" t="str">
        <f>IF($C$25=Aux!$E$13,"#",IF(COUNT(Tabela146[Preço Unitário])&lt;3,"#",IF(Tabela146[[#This Row],[Preço Unitário]]="","#",IF(Tabela146[[#This Row],[%]]&lt;=1.25,"C","!"))))</f>
        <v>#</v>
      </c>
      <c r="K46" s="81"/>
      <c r="L46" s="162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93" t="str">
        <f>IF($C$25=Aux!$E$13,"#",IF(COUNT(Tabela146[Preço Unitário])&lt;3,"#",IF(Tabela146[[#This Row],[Preço Unitário]]="","#",IF(Tabela146[[#This Row],[%]]&lt;=1.25,"C","!"))))</f>
        <v>#</v>
      </c>
      <c r="K47" s="81"/>
      <c r="L47" s="162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93" t="str">
        <f>IF($C$25=Aux!$E$13,"#",IF(COUNT(Tabela146[Preço Unitário])&lt;3,"#",IF(Tabela146[[#This Row],[Preço Unitário]]="","#",IF(Tabela146[[#This Row],[%]]&lt;=1.25,"C","!"))))</f>
        <v>#</v>
      </c>
      <c r="K48" s="81"/>
      <c r="L48" s="162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93" t="str">
        <f>IF($C$25=Aux!$E$13,"#",IF(COUNT(Tabela146[Preço Unitário])&lt;3,"#",IF(Tabela146[[#This Row],[Preço Unitário]]="","#",IF(Tabela146[[#This Row],[%]]&lt;=1.25,"C","!"))))</f>
        <v>#</v>
      </c>
      <c r="K49" s="81"/>
      <c r="L49" s="162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93" t="str">
        <f>IF($C$25=Aux!$E$13,"#",IF(COUNT(Tabela146[Preço Unitário])&lt;3,"#",IF(Tabela146[[#This Row],[Preço Unitário]]="","#",IF(Tabela146[[#This Row],[%]]&lt;=1.25,"C","!"))))</f>
        <v>#</v>
      </c>
      <c r="K50" s="81"/>
      <c r="L50" s="162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IF(COUNTIF(Tabela146[!],"!")=0,"Não","Sim")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94" t="str">
        <f>IF($C$25=Aux!$E$13,"#",IF(COUNT(Tabela146[Preço Unitário])&lt;3,"#",IF(Tabela146[[#This Row],[Preço Unitário]]="","#",IF(Tabela146[[#This Row],[%]]&lt;=1.25,"C","!"))))</f>
        <v>#</v>
      </c>
      <c r="K51" s="166"/>
      <c r="L51" s="167" t="str">
        <f>IF(Tabela146[[#This Row],[Preço Unitário]]="","",Tabela146[[#This Row],[Preço Unitário]]*(1+Tabela146[[#This Row],[Índice de Atualização em %]]))</f>
        <v/>
      </c>
      <c r="M51" s="179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IF(Tabela1947[[#This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88" t="str">
        <f>IF(Tabela1947[[#This Row],[Média dos Demais]]="","",Tabela1947[[#This Row],[Preço Unitário Atualizado]]/Tabela1947[[#This Row],[Média dos Demais]])</f>
        <v/>
      </c>
      <c r="J57" s="89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IFERROR(_xlfn.STDEV.S(Tabela1947[Preço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IF(Tabela1947[[#This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85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IF(Tabela1947[[#This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85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IF(Tabela1947[[#This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85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AVERAGE(Tabela1947[Preço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IF(Tabela1947[[#This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85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IF(Tabela1947[[#This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85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IF(Tabela1947[[#This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85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IF(U44="Não","",IF(U69="Não",COUNT(Tabela1947[Preço Unitário Atualizado])-COUNTIF(Tabela1947[!],"!"),""))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IF(Tabela1947[[#This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85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IF(Tabela1947[[#This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85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IF(Tabela1947[[#This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85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IF(U44,IF(U69,0,COUNT(Tabela1947[Preço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IF(Tabela1947[[#This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85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IF(Tabela1947[[#This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85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IF(Tabela1947[[#This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85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9" s="25"/>
      <c r="M69" s="1"/>
      <c r="P69" s="69" t="str">
        <f>IF(U44,IF(U69,"",IFERROR(AVERAGE(Tabela1947[Preço Unitário Atualizado]),"-")),"")</f>
        <v/>
      </c>
      <c r="Q69" s="152"/>
      <c r="R69" s="69" t="str">
        <f>IF(U44,IF(U69,"",IFERROR(MEDIAN(Tabela1947[Preço Unitário Atualizado]),"-")),"")</f>
        <v/>
      </c>
      <c r="S69" s="152"/>
      <c r="T69" s="69" t="str">
        <f>IF(U44,IF(U69,"",IFERROR(SMALL(Tabela1947[Preço Unitário Atualizado],1),"-")),"")</f>
        <v/>
      </c>
      <c r="U69" s="135" t="b">
        <f>IF(COUNTIF(Tabela1947[!],"!")=0,FALSE(),TRUE())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IF(Tabela1947[[#This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85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IF(Tabela1947[[#This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85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IF(Tabela1947[[#This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85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25">
      <c r="A73" s="1"/>
      <c r="B73" s="7"/>
      <c r="C73" s="128" t="str">
        <f>IF(Tabela1947[[#This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85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IF(Tabela1947[[#This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85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IF(Tabela1947[[#This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85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IF(Tabela1947[[#This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86" t="str">
        <f>IF(Tabela1947[[#This Row],[Média dos Demais]]="","",Tabela1947[[#This Row],[Preço Unitário Atualizado]]/Tabela1947[[#This Row],[Média dos Demais]])</f>
        <v/>
      </c>
      <c r="J76" s="87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IF(Tabela191248[[#This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IFERROR(_xlfn.STDEV.S(Tabela191248[Preço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IF(Tabela191248[[#This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IF(Tabela191248[[#This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IF(Tabela191248[[#This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AVERAGE(Tabela191248[Preço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IF(Tabela191248[[#This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IF(Tabela191248[[#This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IF(Tabela191248[[#This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IF($U$69="Sim",COUNT(Tabela191248[Preço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IF(Tabela191248[[#This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IF(Tabela191248[[#This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IF(Tabela191248[[#This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IF(U69,COUNT(Tabela191248[Preço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IF(Tabela191248[[#This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IF(Tabela191248[[#This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IF(Tabela191248[[#This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9"/>
      <c r="R92" s="69" t="str">
        <f>IF(U69,IFERROR(MEDIAN(Tabela191248[Preço Unitário Atualizado]),"-"),"")</f>
        <v/>
      </c>
      <c r="S92" s="159"/>
      <c r="T92" s="69" t="str">
        <f>IF(U69,IFERROR(SMALL(Tabela191248[Preço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IF(Tabela191248[[#This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IF(Tabela191248[[#This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IF(Tabela191248[[#This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IF(Tabela191248[[#This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IF(Tabela191248[[#This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IF(Tabela191248[[#This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IF(Tabela191248[[#This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1" operator="greaterThan">
      <formula>0.25</formula>
    </cfRule>
    <cfRule type="cellIs" dxfId="1530" priority="30" operator="equal">
      <formula>"-"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ellIs" dxfId="1516" priority="33" operator="greaterThan">
      <formula>0.25</formula>
    </cfRule>
    <cfRule type="containsBlanks" dxfId="1515" priority="9">
      <formula>LEN(TRIM(Q37))=0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COUNT(Tabela167[Preço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92" t="str">
        <f>IF($C$25=Aux!$E$13,"#",IF(COUNT(Tabela167[Preço Unitário])&lt;3,"#",IF(Tabela167[[#This Row],[Preço Unitário]]="","#",IF(Tabela167[[#This Row],[%]]&lt;=1.25,"C","!"))))</f>
        <v>#</v>
      </c>
      <c r="K32" s="78"/>
      <c r="L32" s="161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IFERROR(_xlfn.STDEV.S(Tabela167[Preço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93" t="str">
        <f>IF($C$25=Aux!$E$13,"#",IF(COUNT(Tabela167[Preço Unitário])&lt;3,"#",IF(Tabela167[[#This Row],[Preço Unitário]]="","#",IF(Tabela167[[#This Row],[%]]&lt;=1.25,"C","!"))))</f>
        <v>#</v>
      </c>
      <c r="K33" s="81"/>
      <c r="L33" s="162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93" t="str">
        <f>IF($C$25=Aux!$E$13,"#",IF(COUNT(Tabela167[Preço Unitário])&lt;3,"#",IF(Tabela167[[#This Row],[Preço Unitário]]="","#",IF(Tabela167[[#This Row],[%]]&lt;=1.25,"C","!"))))</f>
        <v>#</v>
      </c>
      <c r="K34" s="81"/>
      <c r="L34" s="162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93" t="str">
        <f>IF($C$25=Aux!$E$13,"#",IF(COUNT(Tabela167[Preço Unitário])&lt;3,"#",IF(Tabela167[[#This Row],[Preço Unitário]]="","#",IF(Tabela167[[#This Row],[%]]&lt;=1.25,"C","!"))))</f>
        <v>#</v>
      </c>
      <c r="K35" s="81"/>
      <c r="L35" s="162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AVERAGE(Tabela167[Preço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93" t="str">
        <f>IF($C$25=Aux!$E$13,"#",IF(COUNT(Tabela167[Preço Unitário])&lt;3,"#",IF(Tabela167[[#This Row],[Preço Unitário]]="","#",IF(Tabela167[[#This Row],[%]]&lt;=1.25,"C","!"))))</f>
        <v>#</v>
      </c>
      <c r="K36" s="81"/>
      <c r="L36" s="162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93" t="str">
        <f>IF($C$25=Aux!$E$13,"#",IF(COUNT(Tabela167[Preço Unitário])&lt;3,"#",IF(Tabela167[[#This Row],[Preço Unitário]]="","#",IF(Tabela167[[#This Row],[%]]&lt;=1.25,"C","!"))))</f>
        <v>#</v>
      </c>
      <c r="K37" s="81"/>
      <c r="L37" s="162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93" t="str">
        <f>IF($C$25=Aux!$E$13,"#",IF(COUNT(Tabela167[Preço Unitário])&lt;3,"#",IF(Tabela167[[#This Row],[Preço Unitário]]="","#",IF(Tabela167[[#This Row],[%]]&lt;=1.25,"C","!"))))</f>
        <v>#</v>
      </c>
      <c r="K38" s="81"/>
      <c r="L38" s="162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93" t="str">
        <f>IF($C$25=Aux!$E$13,"#",IF(COUNT(Tabela167[Preço Unitário])&lt;3,"#",IF(Tabela167[[#This Row],[Preço Unitário]]="","#",IF(Tabela167[[#This Row],[%]]&lt;=1.25,"C","!"))))</f>
        <v>#</v>
      </c>
      <c r="K39" s="81"/>
      <c r="L39" s="162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93" t="str">
        <f>IF($C$25=Aux!$E$13,"#",IF(COUNT(Tabela167[Preço Unitário])&lt;3,"#",IF(Tabela167[[#This Row],[Preço Unitário]]="","#",IF(Tabela167[[#This Row],[%]]&lt;=1.25,"C","!"))))</f>
        <v>#</v>
      </c>
      <c r="K40" s="81"/>
      <c r="L40" s="162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93" t="str">
        <f>IF($C$25=Aux!$E$13,"#",IF(COUNT(Tabela167[Preço Unitário])&lt;3,"#",IF(Tabela167[[#This Row],[Preço Unitário]]="","#",IF(Tabela167[[#This Row],[%]]&lt;=1.25,"C","!"))))</f>
        <v>#</v>
      </c>
      <c r="K41" s="81"/>
      <c r="L41" s="162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IF(C25=Aux!E13,COUNT(Tabela167[Preço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93" t="str">
        <f>IF($C$25=Aux!$E$13,"#",IF(COUNT(Tabela167[Preço Unitário])&lt;3,"#",IF(Tabela167[[#This Row],[Preço Unitário]]="","#",IF(Tabela167[[#This Row],[%]]&lt;=1.25,"C","!"))))</f>
        <v>#</v>
      </c>
      <c r="K42" s="81"/>
      <c r="L42" s="162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93" t="str">
        <f>IF($C$25=Aux!$E$13,"#",IF(COUNT(Tabela167[Preço Unitário])&lt;3,"#",IF(Tabela167[[#This Row],[Preço Unitário]]="","#",IF(Tabela167[[#This Row],[%]]&lt;=1.25,"C","!"))))</f>
        <v>#</v>
      </c>
      <c r="K43" s="81"/>
      <c r="L43" s="162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93" t="str">
        <f>IF($C$25=Aux!$E$13,"#",IF(COUNT(Tabela167[Preço Unitário])&lt;3,"#",IF(Tabela167[[#This Row],[Preço Unitário]]="","#",IF(Tabela167[[#This Row],[%]]&lt;=1.25,"C","!"))))</f>
        <v>#</v>
      </c>
      <c r="K44" s="81"/>
      <c r="L44" s="162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93" t="str">
        <f>IF($C$25=Aux!$E$13,"#",IF(COUNT(Tabela167[Preço Unitário])&lt;3,"#",IF(Tabela167[[#This Row],[Preço Unitário]]="","#",IF(Tabela167[[#This Row],[%]]&lt;=1.25,"C","!"))))</f>
        <v>#</v>
      </c>
      <c r="K45" s="81"/>
      <c r="L45" s="162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93" t="str">
        <f>IF($C$25=Aux!$E$13,"#",IF(COUNT(Tabela167[Preço Unitário])&lt;3,"#",IF(Tabela167[[#This Row],[Preço Unitário]]="","#",IF(Tabela167[[#This Row],[%]]&lt;=1.25,"C","!"))))</f>
        <v>#</v>
      </c>
      <c r="K46" s="81"/>
      <c r="L46" s="162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93" t="str">
        <f>IF($C$25=Aux!$E$13,"#",IF(COUNT(Tabela167[Preço Unitário])&lt;3,"#",IF(Tabela167[[#This Row],[Preço Unitário]]="","#",IF(Tabela167[[#This Row],[%]]&lt;=1.25,"C","!"))))</f>
        <v>#</v>
      </c>
      <c r="K47" s="81"/>
      <c r="L47" s="162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93" t="str">
        <f>IF($C$25=Aux!$E$13,"#",IF(COUNT(Tabela167[Preço Unitário])&lt;3,"#",IF(Tabela167[[#This Row],[Preço Unitário]]="","#",IF(Tabela167[[#This Row],[%]]&lt;=1.25,"C","!"))))</f>
        <v>#</v>
      </c>
      <c r="K48" s="81"/>
      <c r="L48" s="162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93" t="str">
        <f>IF($C$25=Aux!$E$13,"#",IF(COUNT(Tabela167[Preço Unitário])&lt;3,"#",IF(Tabela167[[#This Row],[Preço Unitário]]="","#",IF(Tabela167[[#This Row],[%]]&lt;=1.25,"C","!"))))</f>
        <v>#</v>
      </c>
      <c r="K49" s="81"/>
      <c r="L49" s="162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93" t="str">
        <f>IF($C$25=Aux!$E$13,"#",IF(COUNT(Tabela167[Preço Unitário])&lt;3,"#",IF(Tabela167[[#This Row],[Preço Unitário]]="","#",IF(Tabela167[[#This Row],[%]]&lt;=1.25,"C","!"))))</f>
        <v>#</v>
      </c>
      <c r="K50" s="81"/>
      <c r="L50" s="162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IF(COUNTIF(Tabela167[!],"!")=0,"Não","Sim")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94" t="str">
        <f>IF($C$25=Aux!$E$13,"#",IF(COUNT(Tabela167[Preço Unitário])&lt;3,"#",IF(Tabela167[[#This Row],[Preço Unitário]]="","#",IF(Tabela167[[#This Row],[%]]&lt;=1.25,"C","!"))))</f>
        <v>#</v>
      </c>
      <c r="K51" s="166"/>
      <c r="L51" s="167" t="str">
        <f>IF(Tabela167[[#This Row],[Preço Unitário]]="","",Tabela167[[#This Row],[Preço Unitário]]*(1+Tabela167[[#This Row],[Índice de Atualização em %]]))</f>
        <v/>
      </c>
      <c r="M51" s="179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IF(Tabela1968[[#This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88" t="str">
        <f>IF(Tabela1968[[#This Row],[Média dos Demais]]="","",Tabela1968[[#This Row],[Preço Unitário Atualizado]]/Tabela1968[[#This Row],[Média dos Demais]])</f>
        <v/>
      </c>
      <c r="J57" s="89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IFERROR(_xlfn.STDEV.S(Tabela1968[Preço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IF(Tabela1968[[#This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85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IF(Tabela1968[[#This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85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IF(Tabela1968[[#This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85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AVERAGE(Tabela1968[Preço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IF(Tabela1968[[#This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85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IF(Tabela1968[[#This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85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IF(Tabela1968[[#This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85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IF(U44="Não","",IF(U69="Não",COUNT(Tabela1968[Preço Unitário Atualizado])-COUNTIF(Tabela1968[!],"!"),""))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IF(Tabela1968[[#This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85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IF(Tabela1968[[#This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85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IF(Tabela1968[[#This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85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IF(U44,IF(U69,0,COUNT(Tabela1968[Preço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IF(Tabela1968[[#This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85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IF(Tabela1968[[#This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85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IF(Tabela1968[[#This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85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9" s="25"/>
      <c r="M69" s="1"/>
      <c r="P69" s="69" t="str">
        <f>IF(U44,IF(U69,"",IFERROR(AVERAGE(Tabela1968[Preço Unitário Atualizado]),"-")),"")</f>
        <v/>
      </c>
      <c r="Q69" s="152"/>
      <c r="R69" s="69" t="str">
        <f>IF(U44,IF(U69,"",IFERROR(MEDIAN(Tabela1968[Preço Unitário Atualizado]),"-")),"")</f>
        <v/>
      </c>
      <c r="S69" s="152"/>
      <c r="T69" s="69" t="str">
        <f>IF(U44,IF(U69,"",IFERROR(SMALL(Tabela1968[Preço Unitário Atualizado],1),"-")),"")</f>
        <v/>
      </c>
      <c r="U69" s="135" t="b">
        <f>IF(COUNTIF(Tabela1968[!],"!")=0,FALSE(),TRUE())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IF(Tabela1968[[#This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85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IF(Tabela1968[[#This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85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IF(Tabela1968[[#This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85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25">
      <c r="A73" s="1"/>
      <c r="B73" s="7"/>
      <c r="C73" s="128" t="str">
        <f>IF(Tabela1968[[#This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85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IF(Tabela1968[[#This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85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IF(Tabela1968[[#This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85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IF(COUNTIF(Tabela1968[!],"!")=0,"Não","Sim")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IF(Tabela1968[[#This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86" t="str">
        <f>IF(Tabela1968[[#This Row],[Média dos Demais]]="","",Tabela1968[[#This Row],[Preço Unitário Atualizado]]/Tabela1968[[#This Row],[Média dos Demais]])</f>
        <v/>
      </c>
      <c r="J76" s="87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IF(Tabela191269[[#This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IFERROR(_xlfn.STDEV.S(Tabela191269[Preço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IF(Tabela191269[[#This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IF(Tabela191269[[#This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IF(Tabela191269[[#This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AVERAGE(Tabela191269[Preço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IF(Tabela191269[[#This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IF(Tabela191269[[#This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IF(Tabela191269[[#This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IF($U$69="Sim",COUNT(Tabela191269[Preço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IF(Tabela191269[[#This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IF(Tabela191269[[#This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IF(Tabela191269[[#This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IF(U69,COUNT(Tabela191269[Preço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IF(Tabela191269[[#This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IF(Tabela191269[[#This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IF(Tabela191269[[#This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9"/>
      <c r="R92" s="69" t="str">
        <f>IF(U69,IFERROR(MEDIAN(Tabela191269[Preço Unitário Atualizado]),"-"),"")</f>
        <v/>
      </c>
      <c r="S92" s="159"/>
      <c r="T92" s="69" t="str">
        <f>IF(U69,IFERROR(SMALL(Tabela191269[Preço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IF(Tabela191269[[#This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IF(Tabela191269[[#This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IF(Tabela191269[[#This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IF(Tabela191269[[#This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IF(Tabela191269[[#This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IF(Tabela191269[[#This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IF(Tabela191269[[#This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1" operator="greaterThan">
      <formula>0.25</formula>
    </cfRule>
    <cfRule type="cellIs" dxfId="1483" priority="30" operator="equal">
      <formula>"-"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ellIs" dxfId="1469" priority="33" operator="greaterThan">
      <formula>0.25</formula>
    </cfRule>
    <cfRule type="containsBlanks" dxfId="1468" priority="9">
      <formula>LEN(TRIM(Q37))=0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COUNT(Tabela198[Preço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92" t="str">
        <f>IF($C$25=Aux!$E$13,"#",IF(COUNT(Tabela198[Preço Unitário])&lt;3,"#",IF(Tabela198[[#This Row],[Preço Unitário]]="","#",IF(Tabela198[[#This Row],[%]]&lt;=1.25,"C","!"))))</f>
        <v>#</v>
      </c>
      <c r="K32" s="78"/>
      <c r="L32" s="161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IFERROR(_xlfn.STDEV.S(Tabela198[Preço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93" t="str">
        <f>IF($C$25=Aux!$E$13,"#",IF(COUNT(Tabela198[Preço Unitário])&lt;3,"#",IF(Tabela198[[#This Row],[Preço Unitário]]="","#",IF(Tabela198[[#This Row],[%]]&lt;=1.25,"C","!"))))</f>
        <v>#</v>
      </c>
      <c r="K33" s="81"/>
      <c r="L33" s="162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93" t="str">
        <f>IF($C$25=Aux!$E$13,"#",IF(COUNT(Tabela198[Preço Unitário])&lt;3,"#",IF(Tabela198[[#This Row],[Preço Unitário]]="","#",IF(Tabela198[[#This Row],[%]]&lt;=1.25,"C","!"))))</f>
        <v>#</v>
      </c>
      <c r="K34" s="81"/>
      <c r="L34" s="162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93" t="str">
        <f>IF($C$25=Aux!$E$13,"#",IF(COUNT(Tabela198[Preço Unitário])&lt;3,"#",IF(Tabela198[[#This Row],[Preço Unitário]]="","#",IF(Tabela198[[#This Row],[%]]&lt;=1.25,"C","!"))))</f>
        <v>#</v>
      </c>
      <c r="K35" s="81"/>
      <c r="L35" s="162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AVERAGE(Tabela198[Preço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93" t="str">
        <f>IF($C$25=Aux!$E$13,"#",IF(COUNT(Tabela198[Preço Unitário])&lt;3,"#",IF(Tabela198[[#This Row],[Preço Unitário]]="","#",IF(Tabela198[[#This Row],[%]]&lt;=1.25,"C","!"))))</f>
        <v>#</v>
      </c>
      <c r="K36" s="81"/>
      <c r="L36" s="162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93" t="str">
        <f>IF($C$25=Aux!$E$13,"#",IF(COUNT(Tabela198[Preço Unitário])&lt;3,"#",IF(Tabela198[[#This Row],[Preço Unitário]]="","#",IF(Tabela198[[#This Row],[%]]&lt;=1.25,"C","!"))))</f>
        <v>#</v>
      </c>
      <c r="K37" s="81"/>
      <c r="L37" s="162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93" t="str">
        <f>IF($C$25=Aux!$E$13,"#",IF(COUNT(Tabela198[Preço Unitário])&lt;3,"#",IF(Tabela198[[#This Row],[Preço Unitário]]="","#",IF(Tabela198[[#This Row],[%]]&lt;=1.25,"C","!"))))</f>
        <v>#</v>
      </c>
      <c r="K38" s="81"/>
      <c r="L38" s="162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93" t="str">
        <f>IF($C$25=Aux!$E$13,"#",IF(COUNT(Tabela198[Preço Unitário])&lt;3,"#",IF(Tabela198[[#This Row],[Preço Unitário]]="","#",IF(Tabela198[[#This Row],[%]]&lt;=1.25,"C","!"))))</f>
        <v>#</v>
      </c>
      <c r="K39" s="81"/>
      <c r="L39" s="162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93" t="str">
        <f>IF($C$25=Aux!$E$13,"#",IF(COUNT(Tabela198[Preço Unitário])&lt;3,"#",IF(Tabela198[[#This Row],[Preço Unitário]]="","#",IF(Tabela198[[#This Row],[%]]&lt;=1.25,"C","!"))))</f>
        <v>#</v>
      </c>
      <c r="K40" s="81"/>
      <c r="L40" s="162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93" t="str">
        <f>IF($C$25=Aux!$E$13,"#",IF(COUNT(Tabela198[Preço Unitário])&lt;3,"#",IF(Tabela198[[#This Row],[Preço Unitário]]="","#",IF(Tabela198[[#This Row],[%]]&lt;=1.25,"C","!"))))</f>
        <v>#</v>
      </c>
      <c r="K41" s="81"/>
      <c r="L41" s="162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IF(C25=Aux!E13,COUNT(Tabela198[Preço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93" t="str">
        <f>IF($C$25=Aux!$E$13,"#",IF(COUNT(Tabela198[Preço Unitário])&lt;3,"#",IF(Tabela198[[#This Row],[Preço Unitário]]="","#",IF(Tabela198[[#This Row],[%]]&lt;=1.25,"C","!"))))</f>
        <v>#</v>
      </c>
      <c r="K42" s="81"/>
      <c r="L42" s="162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93" t="str">
        <f>IF($C$25=Aux!$E$13,"#",IF(COUNT(Tabela198[Preço Unitário])&lt;3,"#",IF(Tabela198[[#This Row],[Preço Unitário]]="","#",IF(Tabela198[[#This Row],[%]]&lt;=1.25,"C","!"))))</f>
        <v>#</v>
      </c>
      <c r="K43" s="81"/>
      <c r="L43" s="162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93" t="str">
        <f>IF($C$25=Aux!$E$13,"#",IF(COUNT(Tabela198[Preço Unitário])&lt;3,"#",IF(Tabela198[[#This Row],[Preço Unitário]]="","#",IF(Tabela198[[#This Row],[%]]&lt;=1.25,"C","!"))))</f>
        <v>#</v>
      </c>
      <c r="K44" s="81"/>
      <c r="L44" s="162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93" t="str">
        <f>IF($C$25=Aux!$E$13,"#",IF(COUNT(Tabela198[Preço Unitário])&lt;3,"#",IF(Tabela198[[#This Row],[Preço Unitário]]="","#",IF(Tabela198[[#This Row],[%]]&lt;=1.25,"C","!"))))</f>
        <v>#</v>
      </c>
      <c r="K45" s="81"/>
      <c r="L45" s="162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93" t="str">
        <f>IF($C$25=Aux!$E$13,"#",IF(COUNT(Tabela198[Preço Unitário])&lt;3,"#",IF(Tabela198[[#This Row],[Preço Unitário]]="","#",IF(Tabela198[[#This Row],[%]]&lt;=1.25,"C","!"))))</f>
        <v>#</v>
      </c>
      <c r="K46" s="81"/>
      <c r="L46" s="162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93" t="str">
        <f>IF($C$25=Aux!$E$13,"#",IF(COUNT(Tabela198[Preço Unitário])&lt;3,"#",IF(Tabela198[[#This Row],[Preço Unitário]]="","#",IF(Tabela198[[#This Row],[%]]&lt;=1.25,"C","!"))))</f>
        <v>#</v>
      </c>
      <c r="K47" s="81"/>
      <c r="L47" s="162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93" t="str">
        <f>IF($C$25=Aux!$E$13,"#",IF(COUNT(Tabela198[Preço Unitário])&lt;3,"#",IF(Tabela198[[#This Row],[Preço Unitário]]="","#",IF(Tabela198[[#This Row],[%]]&lt;=1.25,"C","!"))))</f>
        <v>#</v>
      </c>
      <c r="K48" s="81"/>
      <c r="L48" s="162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93" t="str">
        <f>IF($C$25=Aux!$E$13,"#",IF(COUNT(Tabela198[Preço Unitário])&lt;3,"#",IF(Tabela198[[#This Row],[Preço Unitário]]="","#",IF(Tabela198[[#This Row],[%]]&lt;=1.25,"C","!"))))</f>
        <v>#</v>
      </c>
      <c r="K49" s="81"/>
      <c r="L49" s="162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93" t="str">
        <f>IF($C$25=Aux!$E$13,"#",IF(COUNT(Tabela198[Preço Unitário])&lt;3,"#",IF(Tabela198[[#This Row],[Preço Unitário]]="","#",IF(Tabela198[[#This Row],[%]]&lt;=1.25,"C","!"))))</f>
        <v>#</v>
      </c>
      <c r="K50" s="81"/>
      <c r="L50" s="162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IF(COUNTIF(Tabela198[!],"!")=0,"Não","Sim")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94" t="str">
        <f>IF($C$25=Aux!$E$13,"#",IF(COUNT(Tabela198[Preço Unitário])&lt;3,"#",IF(Tabela198[[#This Row],[Preço Unitário]]="","#",IF(Tabela198[[#This Row],[%]]&lt;=1.25,"C","!"))))</f>
        <v>#</v>
      </c>
      <c r="K51" s="166"/>
      <c r="L51" s="167" t="str">
        <f>IF(Tabela198[[#This Row],[Preço Unitário]]="","",Tabela198[[#This Row],[Preço Unitário]]*(1+Tabela198[[#This Row],[Índice de Atualização em %]]))</f>
        <v/>
      </c>
      <c r="M51" s="179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IF(Tabela1998[[#This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88" t="str">
        <f>IF(Tabela1998[[#This Row],[Média dos Demais]]="","",Tabela1998[[#This Row],[Preço Unitário Atualizado]]/Tabela1998[[#This Row],[Média dos Demais]])</f>
        <v/>
      </c>
      <c r="J57" s="89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IFERROR(_xlfn.STDEV.S(Tabela1998[Preço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IF(Tabela1998[[#This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85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IF(Tabela1998[[#This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85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IF(Tabela1998[[#This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85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AVERAGE(Tabela1998[Preço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IF(Tabela1998[[#This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85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IF(Tabela1998[[#This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85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IF(Tabela1998[[#This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85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IF(U44="Não","",IF(U69="Não",COUNT(Tabela1998[Preço Unitário Atualizado])-COUNTIF(Tabela1998[!],"!"),""))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IF(Tabela1998[[#This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85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IF(Tabela1998[[#This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85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IF(Tabela1998[[#This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85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IF(U44,IF(U69,0,COUNT(Tabela1998[Preço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IF(Tabela1998[[#This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85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IF(Tabela1998[[#This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85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IF(Tabela1998[[#This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85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9" s="25"/>
      <c r="M69" s="1"/>
      <c r="P69" s="69" t="str">
        <f>IF(U44,IF(U69,"",IFERROR(AVERAGE(Tabela1998[Preço Unitário Atualizado]),"-")),"")</f>
        <v/>
      </c>
      <c r="Q69" s="152"/>
      <c r="R69" s="69" t="str">
        <f>IF(U44,IF(U69,"",IFERROR(MEDIAN(Tabela1998[Preço Unitário Atualizado]),"-")),"")</f>
        <v/>
      </c>
      <c r="S69" s="152"/>
      <c r="T69" s="69" t="str">
        <f>IF(U44,IF(U69,"",IFERROR(SMALL(Tabela1998[Preço Unitário Atualizado],1),"-")),"")</f>
        <v/>
      </c>
      <c r="U69" s="135" t="b">
        <f>IF(COUNTIF(Tabela1998[!],"!")=0,FALSE(),TRUE())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IF(Tabela1998[[#This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85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IF(Tabela1998[[#This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85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IF(Tabela1998[[#This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85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25">
      <c r="A73" s="1"/>
      <c r="B73" s="7"/>
      <c r="C73" s="128" t="str">
        <f>IF(Tabela1998[[#This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85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IF(Tabela1998[[#This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85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IF(Tabela1998[[#This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85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IF(COUNTIF(Tabela1998[!],"!")=0,"Não","Sim")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IF(Tabela1998[[#This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86" t="str">
        <f>IF(Tabela1998[[#This Row],[Média dos Demais]]="","",Tabela1998[[#This Row],[Preço Unitário Atualizado]]/Tabela1998[[#This Row],[Média dos Demais]])</f>
        <v/>
      </c>
      <c r="J76" s="87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IF(Tabela191299[[#This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IFERROR(_xlfn.STDEV.S(Tabela191299[Preço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IF(Tabela191299[[#This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IF(Tabela191299[[#This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IF(Tabela191299[[#This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AVERAGE(Tabela191299[Preço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IF(Tabela191299[[#This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IF(Tabela191299[[#This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IF(Tabela191299[[#This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IF($U$69="Sim",COUNT(Tabela191299[Preço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IF(Tabela191299[[#This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IF(Tabela191299[[#This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IF(Tabela191299[[#This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IF(U69,COUNT(Tabela191299[Preço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IF(Tabela191299[[#This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IF(Tabela191299[[#This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IF(Tabela191299[[#This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9"/>
      <c r="R92" s="69" t="str">
        <f>IF(U69,IFERROR(MEDIAN(Tabela191299[Preço Unitário Atualizado]),"-"),"")</f>
        <v/>
      </c>
      <c r="S92" s="159"/>
      <c r="T92" s="69" t="str">
        <f>IF(U69,IFERROR(SMALL(Tabela191299[Preço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IF(Tabela191299[[#This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IF(Tabela191299[[#This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IF(Tabela191299[[#This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IF(Tabela191299[[#This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IF(Tabela191299[[#This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IF(Tabela191299[[#This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IF(Tabela191299[[#This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1" operator="greaterThan">
      <formula>0.25</formula>
    </cfRule>
    <cfRule type="cellIs" dxfId="1436" priority="30" operator="equal">
      <formula>"-"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ellIs" dxfId="1422" priority="33" operator="greaterThan">
      <formula>0.25</formula>
    </cfRule>
    <cfRule type="containsBlanks" dxfId="1421" priority="9">
      <formula>LEN(TRIM(Q37))=0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COUNT(Tabela1139[Preço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92" t="str">
        <f>IF($C$25=Aux!$E$13,"#",IF(COUNT(Tabela1139[Preço Unitário])&lt;3,"#",IF(Tabela1139[[#This Row],[Preço Unitário]]="","#",IF(Tabela1139[[#This Row],[%]]&lt;=1.25,"C","!"))))</f>
        <v>#</v>
      </c>
      <c r="K32" s="78"/>
      <c r="L32" s="161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IFERROR(_xlfn.STDEV.S(Tabela1139[Preço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93" t="str">
        <f>IF($C$25=Aux!$E$13,"#",IF(COUNT(Tabela1139[Preço Unitário])&lt;3,"#",IF(Tabela1139[[#This Row],[Preço Unitário]]="","#",IF(Tabela1139[[#This Row],[%]]&lt;=1.25,"C","!"))))</f>
        <v>#</v>
      </c>
      <c r="K33" s="81"/>
      <c r="L33" s="162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93" t="str">
        <f>IF($C$25=Aux!$E$13,"#",IF(COUNT(Tabela1139[Preço Unitário])&lt;3,"#",IF(Tabela1139[[#This Row],[Preço Unitário]]="","#",IF(Tabela1139[[#This Row],[%]]&lt;=1.25,"C","!"))))</f>
        <v>#</v>
      </c>
      <c r="K34" s="81"/>
      <c r="L34" s="162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93" t="str">
        <f>IF($C$25=Aux!$E$13,"#",IF(COUNT(Tabela1139[Preço Unitário])&lt;3,"#",IF(Tabela1139[[#This Row],[Preço Unitário]]="","#",IF(Tabela1139[[#This Row],[%]]&lt;=1.25,"C","!"))))</f>
        <v>#</v>
      </c>
      <c r="K35" s="81"/>
      <c r="L35" s="162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AVERAGE(Tabela1139[Preço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93" t="str">
        <f>IF($C$25=Aux!$E$13,"#",IF(COUNT(Tabela1139[Preço Unitário])&lt;3,"#",IF(Tabela1139[[#This Row],[Preço Unitário]]="","#",IF(Tabela1139[[#This Row],[%]]&lt;=1.25,"C","!"))))</f>
        <v>#</v>
      </c>
      <c r="K36" s="81"/>
      <c r="L36" s="162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93" t="str">
        <f>IF($C$25=Aux!$E$13,"#",IF(COUNT(Tabela1139[Preço Unitário])&lt;3,"#",IF(Tabela1139[[#This Row],[Preço Unitário]]="","#",IF(Tabela1139[[#This Row],[%]]&lt;=1.25,"C","!"))))</f>
        <v>#</v>
      </c>
      <c r="K37" s="81"/>
      <c r="L37" s="162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93" t="str">
        <f>IF($C$25=Aux!$E$13,"#",IF(COUNT(Tabela1139[Preço Unitário])&lt;3,"#",IF(Tabela1139[[#This Row],[Preço Unitário]]="","#",IF(Tabela1139[[#This Row],[%]]&lt;=1.25,"C","!"))))</f>
        <v>#</v>
      </c>
      <c r="K38" s="81"/>
      <c r="L38" s="162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93" t="str">
        <f>IF($C$25=Aux!$E$13,"#",IF(COUNT(Tabela1139[Preço Unitário])&lt;3,"#",IF(Tabela1139[[#This Row],[Preço Unitário]]="","#",IF(Tabela1139[[#This Row],[%]]&lt;=1.25,"C","!"))))</f>
        <v>#</v>
      </c>
      <c r="K39" s="81"/>
      <c r="L39" s="162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93" t="str">
        <f>IF($C$25=Aux!$E$13,"#",IF(COUNT(Tabela1139[Preço Unitário])&lt;3,"#",IF(Tabela1139[[#This Row],[Preço Unitário]]="","#",IF(Tabela1139[[#This Row],[%]]&lt;=1.25,"C","!"))))</f>
        <v>#</v>
      </c>
      <c r="K40" s="81"/>
      <c r="L40" s="162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93" t="str">
        <f>IF($C$25=Aux!$E$13,"#",IF(COUNT(Tabela1139[Preço Unitário])&lt;3,"#",IF(Tabela1139[[#This Row],[Preço Unitário]]="","#",IF(Tabela1139[[#This Row],[%]]&lt;=1.25,"C","!"))))</f>
        <v>#</v>
      </c>
      <c r="K41" s="81"/>
      <c r="L41" s="162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IF(C25=Aux!E13,COUNT(Tabela1139[Preço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93" t="str">
        <f>IF($C$25=Aux!$E$13,"#",IF(COUNT(Tabela1139[Preço Unitário])&lt;3,"#",IF(Tabela1139[[#This Row],[Preço Unitário]]="","#",IF(Tabela1139[[#This Row],[%]]&lt;=1.25,"C","!"))))</f>
        <v>#</v>
      </c>
      <c r="K42" s="81"/>
      <c r="L42" s="162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93" t="str">
        <f>IF($C$25=Aux!$E$13,"#",IF(COUNT(Tabela1139[Preço Unitário])&lt;3,"#",IF(Tabela1139[[#This Row],[Preço Unitário]]="","#",IF(Tabela1139[[#This Row],[%]]&lt;=1.25,"C","!"))))</f>
        <v>#</v>
      </c>
      <c r="K43" s="81"/>
      <c r="L43" s="162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93" t="str">
        <f>IF($C$25=Aux!$E$13,"#",IF(COUNT(Tabela1139[Preço Unitário])&lt;3,"#",IF(Tabela1139[[#This Row],[Preço Unitário]]="","#",IF(Tabela1139[[#This Row],[%]]&lt;=1.25,"C","!"))))</f>
        <v>#</v>
      </c>
      <c r="K44" s="81"/>
      <c r="L44" s="162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93" t="str">
        <f>IF($C$25=Aux!$E$13,"#",IF(COUNT(Tabela1139[Preço Unitário])&lt;3,"#",IF(Tabela1139[[#This Row],[Preço Unitário]]="","#",IF(Tabela1139[[#This Row],[%]]&lt;=1.25,"C","!"))))</f>
        <v>#</v>
      </c>
      <c r="K45" s="81"/>
      <c r="L45" s="162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93" t="str">
        <f>IF($C$25=Aux!$E$13,"#",IF(COUNT(Tabela1139[Preço Unitário])&lt;3,"#",IF(Tabela1139[[#This Row],[Preço Unitário]]="","#",IF(Tabela1139[[#This Row],[%]]&lt;=1.25,"C","!"))))</f>
        <v>#</v>
      </c>
      <c r="K46" s="81"/>
      <c r="L46" s="162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93" t="str">
        <f>IF($C$25=Aux!$E$13,"#",IF(COUNT(Tabela1139[Preço Unitário])&lt;3,"#",IF(Tabela1139[[#This Row],[Preço Unitário]]="","#",IF(Tabela1139[[#This Row],[%]]&lt;=1.25,"C","!"))))</f>
        <v>#</v>
      </c>
      <c r="K47" s="81"/>
      <c r="L47" s="162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93" t="str">
        <f>IF($C$25=Aux!$E$13,"#",IF(COUNT(Tabela1139[Preço Unitário])&lt;3,"#",IF(Tabela1139[[#This Row],[Preço Unitário]]="","#",IF(Tabela1139[[#This Row],[%]]&lt;=1.25,"C","!"))))</f>
        <v>#</v>
      </c>
      <c r="K48" s="81"/>
      <c r="L48" s="162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93" t="str">
        <f>IF($C$25=Aux!$E$13,"#",IF(COUNT(Tabela1139[Preço Unitário])&lt;3,"#",IF(Tabela1139[[#This Row],[Preço Unitário]]="","#",IF(Tabela1139[[#This Row],[%]]&lt;=1.25,"C","!"))))</f>
        <v>#</v>
      </c>
      <c r="K49" s="81"/>
      <c r="L49" s="162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93" t="str">
        <f>IF($C$25=Aux!$E$13,"#",IF(COUNT(Tabela1139[Preço Unitário])&lt;3,"#",IF(Tabela1139[[#This Row],[Preço Unitário]]="","#",IF(Tabela1139[[#This Row],[%]]&lt;=1.25,"C","!"))))</f>
        <v>#</v>
      </c>
      <c r="K50" s="81"/>
      <c r="L50" s="162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IF(COUNTIF(Tabela1139[!],"!")=0,"Não","Sim")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94" t="str">
        <f>IF($C$25=Aux!$E$13,"#",IF(COUNT(Tabela1139[Preço Unitário])&lt;3,"#",IF(Tabela1139[[#This Row],[Preço Unitário]]="","#",IF(Tabela1139[[#This Row],[%]]&lt;=1.25,"C","!"))))</f>
        <v>#</v>
      </c>
      <c r="K51" s="166"/>
      <c r="L51" s="167" t="str">
        <f>IF(Tabela1139[[#This Row],[Preço Unitário]]="","",Tabela1139[[#This Row],[Preço Unitário]]*(1+Tabela1139[[#This Row],[Índice de Atualização em %]]))</f>
        <v/>
      </c>
      <c r="M51" s="179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IF(Tabela19140[[#This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88" t="str">
        <f>IF(Tabela19140[[#This Row],[Média dos Demais]]="","",Tabela19140[[#This Row],[Preço Unitário Atualizado]]/Tabela19140[[#This Row],[Média dos Demais]])</f>
        <v/>
      </c>
      <c r="J57" s="89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IFERROR(_xlfn.STDEV.S(Tabela19140[Preço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IF(Tabela19140[[#This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85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IF(Tabela19140[[#This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85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IF(Tabela19140[[#This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85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AVERAGE(Tabela19140[Preço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IF(Tabela19140[[#This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85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IF(Tabela19140[[#This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85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IF(Tabela19140[[#This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85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IF(U44="Não","",IF(U69="Não",COUNT(Tabela19140[Preço Unitário Atualizado])-COUNTIF(Tabela19140[!],"!"),""))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IF(Tabela19140[[#This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85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IF(Tabela19140[[#This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85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IF(Tabela19140[[#This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85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IF(U44,IF(U69,0,COUNT(Tabela19140[Preço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IF(Tabela19140[[#This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85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IF(Tabela19140[[#This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85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IF(Tabela19140[[#This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85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9" s="25"/>
      <c r="M69" s="1"/>
      <c r="P69" s="69" t="str">
        <f>IF(U44,IF(U69,"",IFERROR(AVERAGE(Tabela19140[Preço Unitário Atualizado]),"-")),"")</f>
        <v/>
      </c>
      <c r="Q69" s="152"/>
      <c r="R69" s="69" t="str">
        <f>IF(U44,IF(U69,"",IFERROR(MEDIAN(Tabela19140[Preço Unitário Atualizado]),"-")),"")</f>
        <v/>
      </c>
      <c r="S69" s="152"/>
      <c r="T69" s="69" t="str">
        <f>IF(U44,IF(U69,"",IFERROR(SMALL(Tabela19140[Preço Unitário Atualizado],1),"-")),"")</f>
        <v/>
      </c>
      <c r="U69" s="135" t="b">
        <f>IF(COUNTIF(Tabela19140[!],"!")=0,FALSE(),TRUE())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IF(Tabela19140[[#This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85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IF(Tabela19140[[#This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85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IF(Tabela19140[[#This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85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25">
      <c r="A73" s="1"/>
      <c r="B73" s="7"/>
      <c r="C73" s="128" t="str">
        <f>IF(Tabela19140[[#This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85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IF(Tabela19140[[#This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85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IF(Tabela19140[[#This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85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IF(Tabela19140[[#This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86" t="str">
        <f>IF(Tabela19140[[#This Row],[Média dos Demais]]="","",Tabela19140[[#This Row],[Preço Unitário Atualizado]]/Tabela19140[[#This Row],[Média dos Demais]])</f>
        <v/>
      </c>
      <c r="J76" s="87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IF(Tabela1912141[[#This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IFERROR(_xlfn.STDEV.S(Tabela1912141[Preço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IF(Tabela1912141[[#This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IF(Tabela1912141[[#This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IF(Tabela1912141[[#This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AVERAGE(Tabela1912141[Preço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IF(Tabela1912141[[#This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IF(Tabela1912141[[#This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IF(Tabela1912141[[#This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IF($U$69="Sim",COUNT(Tabela1912141[Preço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IF(Tabela1912141[[#This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IF(Tabela1912141[[#This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IF(Tabela1912141[[#This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IF(U69,COUNT(Tabela1912141[Preço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IF(Tabela1912141[[#This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IF(Tabela1912141[[#This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IF(Tabela1912141[[#This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9"/>
      <c r="R92" s="69" t="str">
        <f>IF(U69,IFERROR(MEDIAN(Tabela1912141[Preço Unitário Atualizado]),"-"),"")</f>
        <v/>
      </c>
      <c r="S92" s="159"/>
      <c r="T92" s="69" t="str">
        <f>IF(U69,IFERROR(SMALL(Tabela1912141[Preço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IF(Tabela1912141[[#This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IF(Tabela1912141[[#This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IF(Tabela1912141[[#This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IF(Tabela1912141[[#This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IF(Tabela1912141[[#This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IF(Tabela1912141[[#This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IF(Tabela1912141[[#This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1" operator="greaterThan">
      <formula>0.25</formula>
    </cfRule>
    <cfRule type="cellIs" dxfId="1389" priority="30" operator="equal">
      <formula>"-"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ellIs" dxfId="1375" priority="33" operator="greaterThan">
      <formula>0.25</formula>
    </cfRule>
    <cfRule type="containsBlanks" dxfId="1374" priority="9">
      <formula>LEN(TRIM(Q37))=0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COUNT(Tabela176[Preço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92" t="str">
        <f>IF($C$25=Aux!$E$13,"#",IF(COUNT(Tabela176[Preço Unitário])&lt;3,"#",IF(Tabela176[[#This Row],[Preço Unitário]]="","#",IF(Tabela176[[#This Row],[%]]&lt;=1.25,"C","!"))))</f>
        <v>#</v>
      </c>
      <c r="K32" s="78"/>
      <c r="L32" s="161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IFERROR(_xlfn.STDEV.S(Tabela176[Preço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93" t="str">
        <f>IF($C$25=Aux!$E$13,"#",IF(COUNT(Tabela176[Preço Unitário])&lt;3,"#",IF(Tabela176[[#This Row],[Preço Unitário]]="","#",IF(Tabela176[[#This Row],[%]]&lt;=1.25,"C","!"))))</f>
        <v>#</v>
      </c>
      <c r="K33" s="81"/>
      <c r="L33" s="162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93" t="str">
        <f>IF($C$25=Aux!$E$13,"#",IF(COUNT(Tabela176[Preço Unitário])&lt;3,"#",IF(Tabela176[[#This Row],[Preço Unitário]]="","#",IF(Tabela176[[#This Row],[%]]&lt;=1.25,"C","!"))))</f>
        <v>#</v>
      </c>
      <c r="K34" s="81"/>
      <c r="L34" s="162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93" t="str">
        <f>IF($C$25=Aux!$E$13,"#",IF(COUNT(Tabela176[Preço Unitário])&lt;3,"#",IF(Tabela176[[#This Row],[Preço Unitário]]="","#",IF(Tabela176[[#This Row],[%]]&lt;=1.25,"C","!"))))</f>
        <v>#</v>
      </c>
      <c r="K35" s="81"/>
      <c r="L35" s="162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AVERAGE(Tabela176[Preço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93" t="str">
        <f>IF($C$25=Aux!$E$13,"#",IF(COUNT(Tabela176[Preço Unitário])&lt;3,"#",IF(Tabela176[[#This Row],[Preço Unitário]]="","#",IF(Tabela176[[#This Row],[%]]&lt;=1.25,"C","!"))))</f>
        <v>#</v>
      </c>
      <c r="K36" s="81"/>
      <c r="L36" s="162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93" t="str">
        <f>IF($C$25=Aux!$E$13,"#",IF(COUNT(Tabela176[Preço Unitário])&lt;3,"#",IF(Tabela176[[#This Row],[Preço Unitário]]="","#",IF(Tabela176[[#This Row],[%]]&lt;=1.25,"C","!"))))</f>
        <v>#</v>
      </c>
      <c r="K37" s="81"/>
      <c r="L37" s="162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93" t="str">
        <f>IF($C$25=Aux!$E$13,"#",IF(COUNT(Tabela176[Preço Unitário])&lt;3,"#",IF(Tabela176[[#This Row],[Preço Unitário]]="","#",IF(Tabela176[[#This Row],[%]]&lt;=1.25,"C","!"))))</f>
        <v>#</v>
      </c>
      <c r="K38" s="81"/>
      <c r="L38" s="162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93" t="str">
        <f>IF($C$25=Aux!$E$13,"#",IF(COUNT(Tabela176[Preço Unitário])&lt;3,"#",IF(Tabela176[[#This Row],[Preço Unitário]]="","#",IF(Tabela176[[#This Row],[%]]&lt;=1.25,"C","!"))))</f>
        <v>#</v>
      </c>
      <c r="K39" s="81"/>
      <c r="L39" s="162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93" t="str">
        <f>IF($C$25=Aux!$E$13,"#",IF(COUNT(Tabela176[Preço Unitário])&lt;3,"#",IF(Tabela176[[#This Row],[Preço Unitário]]="","#",IF(Tabela176[[#This Row],[%]]&lt;=1.25,"C","!"))))</f>
        <v>#</v>
      </c>
      <c r="K40" s="81"/>
      <c r="L40" s="162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93" t="str">
        <f>IF($C$25=Aux!$E$13,"#",IF(COUNT(Tabela176[Preço Unitário])&lt;3,"#",IF(Tabela176[[#This Row],[Preço Unitário]]="","#",IF(Tabela176[[#This Row],[%]]&lt;=1.25,"C","!"))))</f>
        <v>#</v>
      </c>
      <c r="K41" s="81"/>
      <c r="L41" s="162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IF(C25=Aux!E13,COUNT(Tabela176[Preço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93" t="str">
        <f>IF($C$25=Aux!$E$13,"#",IF(COUNT(Tabela176[Preço Unitário])&lt;3,"#",IF(Tabela176[[#This Row],[Preço Unitário]]="","#",IF(Tabela176[[#This Row],[%]]&lt;=1.25,"C","!"))))</f>
        <v>#</v>
      </c>
      <c r="K42" s="81"/>
      <c r="L42" s="162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93" t="str">
        <f>IF($C$25=Aux!$E$13,"#",IF(COUNT(Tabela176[Preço Unitário])&lt;3,"#",IF(Tabela176[[#This Row],[Preço Unitário]]="","#",IF(Tabela176[[#This Row],[%]]&lt;=1.25,"C","!"))))</f>
        <v>#</v>
      </c>
      <c r="K43" s="81"/>
      <c r="L43" s="162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93" t="str">
        <f>IF($C$25=Aux!$E$13,"#",IF(COUNT(Tabela176[Preço Unitário])&lt;3,"#",IF(Tabela176[[#This Row],[Preço Unitário]]="","#",IF(Tabela176[[#This Row],[%]]&lt;=1.25,"C","!"))))</f>
        <v>#</v>
      </c>
      <c r="K44" s="81"/>
      <c r="L44" s="162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93" t="str">
        <f>IF($C$25=Aux!$E$13,"#",IF(COUNT(Tabela176[Preço Unitário])&lt;3,"#",IF(Tabela176[[#This Row],[Preço Unitário]]="","#",IF(Tabela176[[#This Row],[%]]&lt;=1.25,"C","!"))))</f>
        <v>#</v>
      </c>
      <c r="K45" s="81"/>
      <c r="L45" s="162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93" t="str">
        <f>IF($C$25=Aux!$E$13,"#",IF(COUNT(Tabela176[Preço Unitário])&lt;3,"#",IF(Tabela176[[#This Row],[Preço Unitário]]="","#",IF(Tabela176[[#This Row],[%]]&lt;=1.25,"C","!"))))</f>
        <v>#</v>
      </c>
      <c r="K46" s="81"/>
      <c r="L46" s="162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93" t="str">
        <f>IF($C$25=Aux!$E$13,"#",IF(COUNT(Tabela176[Preço Unitário])&lt;3,"#",IF(Tabela176[[#This Row],[Preço Unitário]]="","#",IF(Tabela176[[#This Row],[%]]&lt;=1.25,"C","!"))))</f>
        <v>#</v>
      </c>
      <c r="K47" s="81"/>
      <c r="L47" s="162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93" t="str">
        <f>IF($C$25=Aux!$E$13,"#",IF(COUNT(Tabela176[Preço Unitário])&lt;3,"#",IF(Tabela176[[#This Row],[Preço Unitário]]="","#",IF(Tabela176[[#This Row],[%]]&lt;=1.25,"C","!"))))</f>
        <v>#</v>
      </c>
      <c r="K48" s="81"/>
      <c r="L48" s="162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93" t="str">
        <f>IF($C$25=Aux!$E$13,"#",IF(COUNT(Tabela176[Preço Unitário])&lt;3,"#",IF(Tabela176[[#This Row],[Preço Unitário]]="","#",IF(Tabela176[[#This Row],[%]]&lt;=1.25,"C","!"))))</f>
        <v>#</v>
      </c>
      <c r="K49" s="81"/>
      <c r="L49" s="162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93" t="str">
        <f>IF($C$25=Aux!$E$13,"#",IF(COUNT(Tabela176[Preço Unitário])&lt;3,"#",IF(Tabela176[[#This Row],[Preço Unitário]]="","#",IF(Tabela176[[#This Row],[%]]&lt;=1.25,"C","!"))))</f>
        <v>#</v>
      </c>
      <c r="K50" s="81"/>
      <c r="L50" s="162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IF(COUNTIF(Tabela176[!],"!")=0,"Não","Sim")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94" t="str">
        <f>IF($C$25=Aux!$E$13,"#",IF(COUNT(Tabela176[Preço Unitário])&lt;3,"#",IF(Tabela176[[#This Row],[Preço Unitário]]="","#",IF(Tabela176[[#This Row],[%]]&lt;=1.25,"C","!"))))</f>
        <v>#</v>
      </c>
      <c r="K51" s="166"/>
      <c r="L51" s="167" t="str">
        <f>IF(Tabela176[[#This Row],[Preço Unitário]]="","",Tabela176[[#This Row],[Preço Unitário]]*(1+Tabela176[[#This Row],[Índice de Atualização em %]]))</f>
        <v/>
      </c>
      <c r="M51" s="179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IF(Tabela1977[[#This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88" t="str">
        <f>IF(Tabela1977[[#This Row],[Média dos Demais]]="","",Tabela1977[[#This Row],[Preço Unitário Atualizado]]/Tabela1977[[#This Row],[Média dos Demais]])</f>
        <v/>
      </c>
      <c r="J57" s="89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IFERROR(_xlfn.STDEV.S(Tabela1977[Preço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IF(Tabela1977[[#This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85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IF(Tabela1977[[#This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85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IF(Tabela1977[[#This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85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AVERAGE(Tabela1977[Preço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IF(Tabela1977[[#This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85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IF(Tabela1977[[#This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85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IF(Tabela1977[[#This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85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IF(U44="Não","",IF(U69="Não",COUNT(Tabela1977[Preço Unitário Atualizado])-COUNTIF(Tabela1977[!],"!"),""))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IF(Tabela1977[[#This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85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IF(Tabela1977[[#This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85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IF(Tabela1977[[#This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85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IF(U44,IF(U69,0,COUNT(Tabela1977[Preço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IF(Tabela1977[[#This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85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IF(Tabela1977[[#This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85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IF(Tabela1977[[#This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85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9" s="25"/>
      <c r="M69" s="1"/>
      <c r="P69" s="69" t="str">
        <f>IF(U44,IF(U69,"",IFERROR(AVERAGE(Tabela1977[Preço Unitário Atualizado]),"-")),"")</f>
        <v/>
      </c>
      <c r="Q69" s="152"/>
      <c r="R69" s="69" t="str">
        <f>IF(U44,IF(U69,"",IFERROR(MEDIAN(Tabela1977[Preço Unitário Atualizado]),"-")),"")</f>
        <v/>
      </c>
      <c r="S69" s="152"/>
      <c r="T69" s="69" t="str">
        <f>IF(U44,IF(U69,"",IFERROR(SMALL(Tabela1977[Preço Unitário Atualizado],1),"-")),"")</f>
        <v/>
      </c>
      <c r="U69" s="135" t="b">
        <f>IF(COUNTIF(Tabela1977[!],"!")=0,FALSE(),TRUE())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IF(Tabela1977[[#This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85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IF(Tabela1977[[#This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85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IF(Tabela1977[[#This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85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8" t="str">
        <f>IF(Tabela1977[[#This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85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IF(Tabela1977[[#This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85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IF(Tabela1977[[#This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85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IF(COUNTIF(Tabela1977[!],"!")=0,"Não","Sim")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IF(Tabela1977[[#This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86" t="str">
        <f>IF(Tabela1977[[#This Row],[Média dos Demais]]="","",Tabela1977[[#This Row],[Preço Unitário Atualizado]]/Tabela1977[[#This Row],[Média dos Demais]])</f>
        <v/>
      </c>
      <c r="J76" s="87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IF(Tabela191278[[#This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IFERROR(_xlfn.STDEV.S(Tabela191278[Preço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IF(Tabela191278[[#This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IF(Tabela191278[[#This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IF(Tabela191278[[#This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AVERAGE(Tabela191278[Preço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IF(Tabela191278[[#This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IF(Tabela191278[[#This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IF(Tabela191278[[#This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IF($U$69="Sim",COUNT(Tabela191278[Preço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IF(Tabela191278[[#This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IF(Tabela191278[[#This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IF(Tabela191278[[#This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IF(U69,COUNT(Tabela191278[Preço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IF(Tabela191278[[#This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IF(Tabela191278[[#This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IF(Tabela191278[[#This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9"/>
      <c r="R92" s="69" t="str">
        <f>IF(U69,IFERROR(MEDIAN(Tabela191278[Preço Unitário Atualizado]),"-"),"")</f>
        <v/>
      </c>
      <c r="S92" s="159"/>
      <c r="T92" s="69" t="str">
        <f>IF(U69,IFERROR(SMALL(Tabela191278[Preço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IF(Tabela191278[[#This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IF(Tabela191278[[#This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IF(Tabela191278[[#This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IF(Tabela191278[[#This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IF(Tabela191278[[#This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IF(Tabela191278[[#This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IF(Tabela191278[[#This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1" operator="greaterThan">
      <formula>0.25</formula>
    </cfRule>
    <cfRule type="cellIs" dxfId="1342" priority="30" operator="equal">
      <formula>"-"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ellIs" dxfId="1328" priority="33" operator="greaterThan">
      <formula>0.25</formula>
    </cfRule>
    <cfRule type="containsBlanks" dxfId="1327" priority="9">
      <formula>LEN(TRIM(Q37))=0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COUNT(Tabela1127[Preço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92" t="str">
        <f>IF($C$25=Aux!$E$13,"#",IF(COUNT(Tabela1127[Preço Unitário])&lt;3,"#",IF(Tabela1127[[#This Row],[Preço Unitário]]="","#",IF(Tabela1127[[#This Row],[%]]&lt;=1.25,"C","!"))))</f>
        <v>#</v>
      </c>
      <c r="K32" s="78"/>
      <c r="L32" s="161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IFERROR(_xlfn.STDEV.S(Tabela1127[Preço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93" t="str">
        <f>IF($C$25=Aux!$E$13,"#",IF(COUNT(Tabela1127[Preço Unitário])&lt;3,"#",IF(Tabela1127[[#This Row],[Preço Unitário]]="","#",IF(Tabela1127[[#This Row],[%]]&lt;=1.25,"C","!"))))</f>
        <v>#</v>
      </c>
      <c r="K33" s="81"/>
      <c r="L33" s="162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93" t="str">
        <f>IF($C$25=Aux!$E$13,"#",IF(COUNT(Tabela1127[Preço Unitário])&lt;3,"#",IF(Tabela1127[[#This Row],[Preço Unitário]]="","#",IF(Tabela1127[[#This Row],[%]]&lt;=1.25,"C","!"))))</f>
        <v>#</v>
      </c>
      <c r="K34" s="81"/>
      <c r="L34" s="162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93" t="str">
        <f>IF($C$25=Aux!$E$13,"#",IF(COUNT(Tabela1127[Preço Unitário])&lt;3,"#",IF(Tabela1127[[#This Row],[Preço Unitário]]="","#",IF(Tabela1127[[#This Row],[%]]&lt;=1.25,"C","!"))))</f>
        <v>#</v>
      </c>
      <c r="K35" s="81"/>
      <c r="L35" s="162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AVERAGE(Tabela1127[Preço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93" t="str">
        <f>IF($C$25=Aux!$E$13,"#",IF(COUNT(Tabela1127[Preço Unitário])&lt;3,"#",IF(Tabela1127[[#This Row],[Preço Unitário]]="","#",IF(Tabela1127[[#This Row],[%]]&lt;=1.25,"C","!"))))</f>
        <v>#</v>
      </c>
      <c r="K36" s="81"/>
      <c r="L36" s="162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93" t="str">
        <f>IF($C$25=Aux!$E$13,"#",IF(COUNT(Tabela1127[Preço Unitário])&lt;3,"#",IF(Tabela1127[[#This Row],[Preço Unitário]]="","#",IF(Tabela1127[[#This Row],[%]]&lt;=1.25,"C","!"))))</f>
        <v>#</v>
      </c>
      <c r="K37" s="81"/>
      <c r="L37" s="162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93" t="str">
        <f>IF($C$25=Aux!$E$13,"#",IF(COUNT(Tabela1127[Preço Unitário])&lt;3,"#",IF(Tabela1127[[#This Row],[Preço Unitário]]="","#",IF(Tabela1127[[#This Row],[%]]&lt;=1.25,"C","!"))))</f>
        <v>#</v>
      </c>
      <c r="K38" s="81"/>
      <c r="L38" s="162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93" t="str">
        <f>IF($C$25=Aux!$E$13,"#",IF(COUNT(Tabela1127[Preço Unitário])&lt;3,"#",IF(Tabela1127[[#This Row],[Preço Unitário]]="","#",IF(Tabela1127[[#This Row],[%]]&lt;=1.25,"C","!"))))</f>
        <v>#</v>
      </c>
      <c r="K39" s="81"/>
      <c r="L39" s="162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93" t="str">
        <f>IF($C$25=Aux!$E$13,"#",IF(COUNT(Tabela1127[Preço Unitário])&lt;3,"#",IF(Tabela1127[[#This Row],[Preço Unitário]]="","#",IF(Tabela1127[[#This Row],[%]]&lt;=1.25,"C","!"))))</f>
        <v>#</v>
      </c>
      <c r="K40" s="81"/>
      <c r="L40" s="162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93" t="str">
        <f>IF($C$25=Aux!$E$13,"#",IF(COUNT(Tabela1127[Preço Unitário])&lt;3,"#",IF(Tabela1127[[#This Row],[Preço Unitário]]="","#",IF(Tabela1127[[#This Row],[%]]&lt;=1.25,"C","!"))))</f>
        <v>#</v>
      </c>
      <c r="K41" s="81"/>
      <c r="L41" s="162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IF(C25=Aux!E13,COUNT(Tabela1127[Preço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93" t="str">
        <f>IF($C$25=Aux!$E$13,"#",IF(COUNT(Tabela1127[Preço Unitário])&lt;3,"#",IF(Tabela1127[[#This Row],[Preço Unitário]]="","#",IF(Tabela1127[[#This Row],[%]]&lt;=1.25,"C","!"))))</f>
        <v>#</v>
      </c>
      <c r="K42" s="81"/>
      <c r="L42" s="162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93" t="str">
        <f>IF($C$25=Aux!$E$13,"#",IF(COUNT(Tabela1127[Preço Unitário])&lt;3,"#",IF(Tabela1127[[#This Row],[Preço Unitário]]="","#",IF(Tabela1127[[#This Row],[%]]&lt;=1.25,"C","!"))))</f>
        <v>#</v>
      </c>
      <c r="K43" s="81"/>
      <c r="L43" s="162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93" t="str">
        <f>IF($C$25=Aux!$E$13,"#",IF(COUNT(Tabela1127[Preço Unitário])&lt;3,"#",IF(Tabela1127[[#This Row],[Preço Unitário]]="","#",IF(Tabela1127[[#This Row],[%]]&lt;=1.25,"C","!"))))</f>
        <v>#</v>
      </c>
      <c r="K44" s="81"/>
      <c r="L44" s="162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93" t="str">
        <f>IF($C$25=Aux!$E$13,"#",IF(COUNT(Tabela1127[Preço Unitário])&lt;3,"#",IF(Tabela1127[[#This Row],[Preço Unitário]]="","#",IF(Tabela1127[[#This Row],[%]]&lt;=1.25,"C","!"))))</f>
        <v>#</v>
      </c>
      <c r="K45" s="81"/>
      <c r="L45" s="162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93" t="str">
        <f>IF($C$25=Aux!$E$13,"#",IF(COUNT(Tabela1127[Preço Unitário])&lt;3,"#",IF(Tabela1127[[#This Row],[Preço Unitário]]="","#",IF(Tabela1127[[#This Row],[%]]&lt;=1.25,"C","!"))))</f>
        <v>#</v>
      </c>
      <c r="K46" s="81"/>
      <c r="L46" s="162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93" t="str">
        <f>IF($C$25=Aux!$E$13,"#",IF(COUNT(Tabela1127[Preço Unitário])&lt;3,"#",IF(Tabela1127[[#This Row],[Preço Unitário]]="","#",IF(Tabela1127[[#This Row],[%]]&lt;=1.25,"C","!"))))</f>
        <v>#</v>
      </c>
      <c r="K47" s="81"/>
      <c r="L47" s="162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93" t="str">
        <f>IF($C$25=Aux!$E$13,"#",IF(COUNT(Tabela1127[Preço Unitário])&lt;3,"#",IF(Tabela1127[[#This Row],[Preço Unitário]]="","#",IF(Tabela1127[[#This Row],[%]]&lt;=1.25,"C","!"))))</f>
        <v>#</v>
      </c>
      <c r="K48" s="81"/>
      <c r="L48" s="162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93" t="str">
        <f>IF($C$25=Aux!$E$13,"#",IF(COUNT(Tabela1127[Preço Unitário])&lt;3,"#",IF(Tabela1127[[#This Row],[Preço Unitário]]="","#",IF(Tabela1127[[#This Row],[%]]&lt;=1.25,"C","!"))))</f>
        <v>#</v>
      </c>
      <c r="K49" s="81"/>
      <c r="L49" s="162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93" t="str">
        <f>IF($C$25=Aux!$E$13,"#",IF(COUNT(Tabela1127[Preço Unitário])&lt;3,"#",IF(Tabela1127[[#This Row],[Preço Unitário]]="","#",IF(Tabela1127[[#This Row],[%]]&lt;=1.25,"C","!"))))</f>
        <v>#</v>
      </c>
      <c r="K50" s="81"/>
      <c r="L50" s="162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IF(COUNTIF(Tabela1127[!],"!")=0,"Não","Sim")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94" t="str">
        <f>IF($C$25=Aux!$E$13,"#",IF(COUNT(Tabela1127[Preço Unitário])&lt;3,"#",IF(Tabela1127[[#This Row],[Preço Unitário]]="","#",IF(Tabela1127[[#This Row],[%]]&lt;=1.25,"C","!"))))</f>
        <v>#</v>
      </c>
      <c r="K51" s="166"/>
      <c r="L51" s="167" t="str">
        <f>IF(Tabela1127[[#This Row],[Preço Unitário]]="","",Tabela1127[[#This Row],[Preço Unitário]]*(1+Tabela1127[[#This Row],[Índice de Atualização em %]]))</f>
        <v/>
      </c>
      <c r="M51" s="179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IF(Tabela19129[[#This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88" t="str">
        <f>IF(Tabela19129[[#This Row],[Média dos Demais]]="","",Tabela19129[[#This Row],[Preço Unitário Atualizado]]/Tabela19129[[#This Row],[Média dos Demais]])</f>
        <v/>
      </c>
      <c r="J57" s="89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IFERROR(_xlfn.STDEV.S(Tabela19129[Preço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IF(Tabela19129[[#This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85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IF(Tabela19129[[#This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85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IF(Tabela19129[[#This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85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AVERAGE(Tabela19129[Preço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IF(Tabela19129[[#This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85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IF(Tabela19129[[#This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85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IF(Tabela19129[[#This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85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IF(U44="Não","",IF(U69="Não",COUNT(Tabela19129[Preço Unitário Atualizado])-COUNTIF(Tabela19129[!],"!"),""))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IF(Tabela19129[[#This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85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IF(Tabela19129[[#This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85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IF(Tabela19129[[#This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85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IF(U44,IF(U69,0,COUNT(Tabela19129[Preço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IF(Tabela19129[[#This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85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IF(Tabela19129[[#This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85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IF(Tabela19129[[#This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85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9" s="25"/>
      <c r="M69" s="1"/>
      <c r="P69" s="69" t="str">
        <f>IF(U44,IF(U69,"",IFERROR(AVERAGE(Tabela19129[Preço Unitário Atualizado]),"-")),"")</f>
        <v/>
      </c>
      <c r="Q69" s="152"/>
      <c r="R69" s="69" t="str">
        <f>IF(U44,IF(U69,"",IFERROR(MEDIAN(Tabela19129[Preço Unitário Atualizado]),"-")),"")</f>
        <v/>
      </c>
      <c r="S69" s="152"/>
      <c r="T69" s="69" t="str">
        <f>IF(U44,IF(U69,"",IFERROR(SMALL(Tabela19129[Preço Unitário Atualizado],1),"-")),"")</f>
        <v/>
      </c>
      <c r="U69" s="135" t="b">
        <f>IF(COUNTIF(Tabela19129[!],"!")=0,FALSE(),TRUE())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IF(Tabela19129[[#This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85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IF(Tabela19129[[#This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85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IF(Tabela19129[[#This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85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25">
      <c r="A73" s="1"/>
      <c r="B73" s="7"/>
      <c r="C73" s="128" t="str">
        <f>IF(Tabela19129[[#This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85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IF(Tabela19129[[#This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85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IF(Tabela19129[[#This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85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IF(Tabela19129[[#This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86" t="str">
        <f>IF(Tabela19129[[#This Row],[Média dos Demais]]="","",Tabela19129[[#This Row],[Preço Unitário Atualizado]]/Tabela19129[[#This Row],[Média dos Demais]])</f>
        <v/>
      </c>
      <c r="J76" s="87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IF(Tabela1912129[[#This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IFERROR(_xlfn.STDEV.S(Tabela1912129[Preço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IF(Tabela1912129[[#This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IF(Tabela1912129[[#This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IF(Tabela1912129[[#This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AVERAGE(Tabela1912129[Preço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IF(Tabela1912129[[#This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IF(Tabela1912129[[#This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IF(Tabela1912129[[#This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IF($U$69="Sim",COUNT(Tabela1912129[Preço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IF(Tabela1912129[[#This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IF(Tabela1912129[[#This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IF(Tabela1912129[[#This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IF(U69,COUNT(Tabela1912129[Preço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IF(Tabela1912129[[#This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IF(Tabela1912129[[#This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IF(Tabela1912129[[#This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9"/>
      <c r="R92" s="69" t="str">
        <f>IF(U69,IFERROR(MEDIAN(Tabela1912129[Preço Unitário Atualizado]),"-"),"")</f>
        <v/>
      </c>
      <c r="S92" s="159"/>
      <c r="T92" s="69" t="str">
        <f>IF(U69,IFERROR(SMALL(Tabela1912129[Preço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IF(Tabela1912129[[#This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IF(Tabela1912129[[#This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IF(Tabela1912129[[#This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IF(Tabela1912129[[#This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IF(Tabela1912129[[#This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IF(Tabela1912129[[#This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IF(Tabela1912129[[#This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1" operator="greaterThan">
      <formula>0.25</formula>
    </cfRule>
    <cfRule type="cellIs" dxfId="1295" priority="30" operator="equal">
      <formula>"-"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ellIs" dxfId="1281" priority="33" operator="greaterThan">
      <formula>0.25</formula>
    </cfRule>
    <cfRule type="containsBlanks" dxfId="1280" priority="9">
      <formula>LEN(TRIM(Q37))=0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COUNT(Tabela170[Preço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92" t="str">
        <f>IF($C$25=Aux!$E$13,"#",IF(COUNT(Tabela170[Preço Unitário])&lt;3,"#",IF(Tabela170[[#This Row],[Preço Unitário]]="","#",IF(Tabela170[[#This Row],[%]]&lt;=1.25,"C","!"))))</f>
        <v>#</v>
      </c>
      <c r="K32" s="78"/>
      <c r="L32" s="161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IFERROR(_xlfn.STDEV.S(Tabela170[Preço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93" t="str">
        <f>IF($C$25=Aux!$E$13,"#",IF(COUNT(Tabela170[Preço Unitário])&lt;3,"#",IF(Tabela170[[#This Row],[Preço Unitário]]="","#",IF(Tabela170[[#This Row],[%]]&lt;=1.25,"C","!"))))</f>
        <v>#</v>
      </c>
      <c r="K33" s="81"/>
      <c r="L33" s="162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93" t="str">
        <f>IF($C$25=Aux!$E$13,"#",IF(COUNT(Tabela170[Preço Unitário])&lt;3,"#",IF(Tabela170[[#This Row],[Preço Unitário]]="","#",IF(Tabela170[[#This Row],[%]]&lt;=1.25,"C","!"))))</f>
        <v>#</v>
      </c>
      <c r="K34" s="81"/>
      <c r="L34" s="162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93" t="str">
        <f>IF($C$25=Aux!$E$13,"#",IF(COUNT(Tabela170[Preço Unitário])&lt;3,"#",IF(Tabela170[[#This Row],[Preço Unitário]]="","#",IF(Tabela170[[#This Row],[%]]&lt;=1.25,"C","!"))))</f>
        <v>#</v>
      </c>
      <c r="K35" s="81"/>
      <c r="L35" s="162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AVERAGE(Tabela170[Preço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93" t="str">
        <f>IF($C$25=Aux!$E$13,"#",IF(COUNT(Tabela170[Preço Unitário])&lt;3,"#",IF(Tabela170[[#This Row],[Preço Unitário]]="","#",IF(Tabela170[[#This Row],[%]]&lt;=1.25,"C","!"))))</f>
        <v>#</v>
      </c>
      <c r="K36" s="81"/>
      <c r="L36" s="162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93" t="str">
        <f>IF($C$25=Aux!$E$13,"#",IF(COUNT(Tabela170[Preço Unitário])&lt;3,"#",IF(Tabela170[[#This Row],[Preço Unitário]]="","#",IF(Tabela170[[#This Row],[%]]&lt;=1.25,"C","!"))))</f>
        <v>#</v>
      </c>
      <c r="K37" s="81"/>
      <c r="L37" s="162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93" t="str">
        <f>IF($C$25=Aux!$E$13,"#",IF(COUNT(Tabela170[Preço Unitário])&lt;3,"#",IF(Tabela170[[#This Row],[Preço Unitário]]="","#",IF(Tabela170[[#This Row],[%]]&lt;=1.25,"C","!"))))</f>
        <v>#</v>
      </c>
      <c r="K38" s="81"/>
      <c r="L38" s="162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93" t="str">
        <f>IF($C$25=Aux!$E$13,"#",IF(COUNT(Tabela170[Preço Unitário])&lt;3,"#",IF(Tabela170[[#This Row],[Preço Unitário]]="","#",IF(Tabela170[[#This Row],[%]]&lt;=1.25,"C","!"))))</f>
        <v>#</v>
      </c>
      <c r="K39" s="81"/>
      <c r="L39" s="162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93" t="str">
        <f>IF($C$25=Aux!$E$13,"#",IF(COUNT(Tabela170[Preço Unitário])&lt;3,"#",IF(Tabela170[[#This Row],[Preço Unitário]]="","#",IF(Tabela170[[#This Row],[%]]&lt;=1.25,"C","!"))))</f>
        <v>#</v>
      </c>
      <c r="K40" s="81"/>
      <c r="L40" s="162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93" t="str">
        <f>IF($C$25=Aux!$E$13,"#",IF(COUNT(Tabela170[Preço Unitário])&lt;3,"#",IF(Tabela170[[#This Row],[Preço Unitário]]="","#",IF(Tabela170[[#This Row],[%]]&lt;=1.25,"C","!"))))</f>
        <v>#</v>
      </c>
      <c r="K41" s="81"/>
      <c r="L41" s="162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IF(C25=Aux!E13,COUNT(Tabela170[Preço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93" t="str">
        <f>IF($C$25=Aux!$E$13,"#",IF(COUNT(Tabela170[Preço Unitário])&lt;3,"#",IF(Tabela170[[#This Row],[Preço Unitário]]="","#",IF(Tabela170[[#This Row],[%]]&lt;=1.25,"C","!"))))</f>
        <v>#</v>
      </c>
      <c r="K42" s="81"/>
      <c r="L42" s="162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93" t="str">
        <f>IF($C$25=Aux!$E$13,"#",IF(COUNT(Tabela170[Preço Unitário])&lt;3,"#",IF(Tabela170[[#This Row],[Preço Unitário]]="","#",IF(Tabela170[[#This Row],[%]]&lt;=1.25,"C","!"))))</f>
        <v>#</v>
      </c>
      <c r="K43" s="81"/>
      <c r="L43" s="162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93" t="str">
        <f>IF($C$25=Aux!$E$13,"#",IF(COUNT(Tabela170[Preço Unitário])&lt;3,"#",IF(Tabela170[[#This Row],[Preço Unitário]]="","#",IF(Tabela170[[#This Row],[%]]&lt;=1.25,"C","!"))))</f>
        <v>#</v>
      </c>
      <c r="K44" s="81"/>
      <c r="L44" s="162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93" t="str">
        <f>IF($C$25=Aux!$E$13,"#",IF(COUNT(Tabela170[Preço Unitário])&lt;3,"#",IF(Tabela170[[#This Row],[Preço Unitário]]="","#",IF(Tabela170[[#This Row],[%]]&lt;=1.25,"C","!"))))</f>
        <v>#</v>
      </c>
      <c r="K45" s="81"/>
      <c r="L45" s="162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93" t="str">
        <f>IF($C$25=Aux!$E$13,"#",IF(COUNT(Tabela170[Preço Unitário])&lt;3,"#",IF(Tabela170[[#This Row],[Preço Unitário]]="","#",IF(Tabela170[[#This Row],[%]]&lt;=1.25,"C","!"))))</f>
        <v>#</v>
      </c>
      <c r="K46" s="81"/>
      <c r="L46" s="162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93" t="str">
        <f>IF($C$25=Aux!$E$13,"#",IF(COUNT(Tabela170[Preço Unitário])&lt;3,"#",IF(Tabela170[[#This Row],[Preço Unitário]]="","#",IF(Tabela170[[#This Row],[%]]&lt;=1.25,"C","!"))))</f>
        <v>#</v>
      </c>
      <c r="K47" s="81"/>
      <c r="L47" s="162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93" t="str">
        <f>IF($C$25=Aux!$E$13,"#",IF(COUNT(Tabela170[Preço Unitário])&lt;3,"#",IF(Tabela170[[#This Row],[Preço Unitário]]="","#",IF(Tabela170[[#This Row],[%]]&lt;=1.25,"C","!"))))</f>
        <v>#</v>
      </c>
      <c r="K48" s="81"/>
      <c r="L48" s="162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93" t="str">
        <f>IF($C$25=Aux!$E$13,"#",IF(COUNT(Tabela170[Preço Unitário])&lt;3,"#",IF(Tabela170[[#This Row],[Preço Unitário]]="","#",IF(Tabela170[[#This Row],[%]]&lt;=1.25,"C","!"))))</f>
        <v>#</v>
      </c>
      <c r="K49" s="81"/>
      <c r="L49" s="162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93" t="str">
        <f>IF($C$25=Aux!$E$13,"#",IF(COUNT(Tabela170[Preço Unitário])&lt;3,"#",IF(Tabela170[[#This Row],[Preço Unitário]]="","#",IF(Tabela170[[#This Row],[%]]&lt;=1.25,"C","!"))))</f>
        <v>#</v>
      </c>
      <c r="K50" s="81"/>
      <c r="L50" s="162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IF(COUNTIF(Tabela170[!],"!")=0,"Não","Sim")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94" t="str">
        <f>IF($C$25=Aux!$E$13,"#",IF(COUNT(Tabela170[Preço Unitário])&lt;3,"#",IF(Tabela170[[#This Row],[Preço Unitário]]="","#",IF(Tabela170[[#This Row],[%]]&lt;=1.25,"C","!"))))</f>
        <v>#</v>
      </c>
      <c r="K51" s="166"/>
      <c r="L51" s="167" t="str">
        <f>IF(Tabela170[[#This Row],[Preço Unitário]]="","",Tabela170[[#This Row],[Preço Unitário]]*(1+Tabela170[[#This Row],[Índice de Atualização em %]]))</f>
        <v/>
      </c>
      <c r="M51" s="179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IF(Tabela1971[[#This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88" t="str">
        <f>IF(Tabela1971[[#This Row],[Média dos Demais]]="","",Tabela1971[[#This Row],[Preço Unitário Atualizado]]/Tabela1971[[#This Row],[Média dos Demais]])</f>
        <v/>
      </c>
      <c r="J57" s="89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IFERROR(_xlfn.STDEV.S(Tabela1971[Preço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IF(Tabela1971[[#This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85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IF(Tabela1971[[#This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85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IF(Tabela1971[[#This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85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AVERAGE(Tabela1971[Preço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IF(Tabela1971[[#This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85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IF(Tabela1971[[#This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85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IF(Tabela1971[[#This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85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IF(U44="Não","",IF(U69="Não",COUNT(Tabela1971[Preço Unitário Atualizado])-COUNTIF(Tabela1971[!],"!"),""))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IF(Tabela1971[[#This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85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IF(Tabela1971[[#This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85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IF(Tabela1971[[#This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85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IF(U44,IF(U69,0,COUNT(Tabela1971[Preço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IF(Tabela1971[[#This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85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IF(Tabela1971[[#This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85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IF(Tabela1971[[#This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85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9" s="25"/>
      <c r="M69" s="1"/>
      <c r="P69" s="69" t="str">
        <f>IF(U44,IF(U69,"",IFERROR(AVERAGE(Tabela1971[Preço Unitário Atualizado]),"-")),"")</f>
        <v/>
      </c>
      <c r="Q69" s="152"/>
      <c r="R69" s="69" t="str">
        <f>IF(U44,IF(U69,"",IFERROR(MEDIAN(Tabela1971[Preço Unitário Atualizado]),"-")),"")</f>
        <v/>
      </c>
      <c r="S69" s="152"/>
      <c r="T69" s="69" t="str">
        <f>IF(U44,IF(U69,"",IFERROR(SMALL(Tabela1971[Preço Unitário Atualizado],1),"-")),"")</f>
        <v/>
      </c>
      <c r="U69" s="135" t="b">
        <f>IF(COUNTIF(Tabela1971[!],"!")=0,FALSE(),TRUE())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IF(Tabela1971[[#This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85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IF(Tabela1971[[#This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85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IF(Tabela1971[[#This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85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25">
      <c r="A73" s="1"/>
      <c r="B73" s="7"/>
      <c r="C73" s="128" t="str">
        <f>IF(Tabela1971[[#This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85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IF(Tabela1971[[#This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85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IF(Tabela1971[[#This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85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IF(Tabela1971[[#This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86" t="str">
        <f>IF(Tabela1971[[#This Row],[Média dos Demais]]="","",Tabela1971[[#This Row],[Preço Unitário Atualizado]]/Tabela1971[[#This Row],[Média dos Demais]])</f>
        <v/>
      </c>
      <c r="J76" s="87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IF(Tabela191272[[#This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IFERROR(_xlfn.STDEV.S(Tabela191272[Preço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IF(Tabela191272[[#This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IF(Tabela191272[[#This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IF(Tabela191272[[#This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AVERAGE(Tabela191272[Preço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IF(Tabela191272[[#This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IF(Tabela191272[[#This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IF(Tabela191272[[#This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IF($U$69="Sim",COUNT(Tabela191272[Preço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IF(Tabela191272[[#This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IF(Tabela191272[[#This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IF(Tabela191272[[#This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IF(U69,COUNT(Tabela191272[Preço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IF(Tabela191272[[#This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IF(Tabela191272[[#This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IF(Tabela191272[[#This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9"/>
      <c r="R92" s="69" t="str">
        <f>IF(U69,IFERROR(MEDIAN(Tabela191272[Preço Unitário Atualizado]),"-"),"")</f>
        <v/>
      </c>
      <c r="S92" s="159"/>
      <c r="T92" s="69" t="str">
        <f>IF(U69,IFERROR(SMALL(Tabela191272[Preço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IF(Tabela191272[[#This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IF(Tabela191272[[#This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IF(Tabela191272[[#This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IF(Tabela191272[[#This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IF(Tabela191272[[#This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IF(Tabela191272[[#This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IF(Tabela191272[[#This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1" operator="greaterThan">
      <formula>0.25</formula>
    </cfRule>
    <cfRule type="cellIs" dxfId="1248" priority="30" operator="equal">
      <formula>"-"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ellIs" dxfId="1234" priority="33" operator="greaterThan">
      <formula>0.25</formula>
    </cfRule>
    <cfRule type="containsBlanks" dxfId="1233" priority="9">
      <formula>LEN(TRIM(Q37))=0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COUNT(Tabela1100[Preço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92" t="str">
        <f>IF($C$25=Aux!$E$13,"#",IF(COUNT(Tabela1100[Preço Unitário])&lt;3,"#",IF(Tabela1100[[#This Row],[Preço Unitário]]="","#",IF(Tabela1100[[#This Row],[%]]&lt;=1.25,"C","!"))))</f>
        <v>#</v>
      </c>
      <c r="K32" s="78"/>
      <c r="L32" s="161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IFERROR(_xlfn.STDEV.S(Tabela1100[Preço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93" t="str">
        <f>IF($C$25=Aux!$E$13,"#",IF(COUNT(Tabela1100[Preço Unitário])&lt;3,"#",IF(Tabela1100[[#This Row],[Preço Unitário]]="","#",IF(Tabela1100[[#This Row],[%]]&lt;=1.25,"C","!"))))</f>
        <v>#</v>
      </c>
      <c r="K33" s="81"/>
      <c r="L33" s="162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93" t="str">
        <f>IF($C$25=Aux!$E$13,"#",IF(COUNT(Tabela1100[Preço Unitário])&lt;3,"#",IF(Tabela1100[[#This Row],[Preço Unitário]]="","#",IF(Tabela1100[[#This Row],[%]]&lt;=1.25,"C","!"))))</f>
        <v>#</v>
      </c>
      <c r="K34" s="81"/>
      <c r="L34" s="162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93" t="str">
        <f>IF($C$25=Aux!$E$13,"#",IF(COUNT(Tabela1100[Preço Unitário])&lt;3,"#",IF(Tabela1100[[#This Row],[Preço Unitário]]="","#",IF(Tabela1100[[#This Row],[%]]&lt;=1.25,"C","!"))))</f>
        <v>#</v>
      </c>
      <c r="K35" s="81"/>
      <c r="L35" s="162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AVERAGE(Tabela1100[Preço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93" t="str">
        <f>IF($C$25=Aux!$E$13,"#",IF(COUNT(Tabela1100[Preço Unitário])&lt;3,"#",IF(Tabela1100[[#This Row],[Preço Unitário]]="","#",IF(Tabela1100[[#This Row],[%]]&lt;=1.25,"C","!"))))</f>
        <v>#</v>
      </c>
      <c r="K36" s="81"/>
      <c r="L36" s="162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93" t="str">
        <f>IF($C$25=Aux!$E$13,"#",IF(COUNT(Tabela1100[Preço Unitário])&lt;3,"#",IF(Tabela1100[[#This Row],[Preço Unitário]]="","#",IF(Tabela1100[[#This Row],[%]]&lt;=1.25,"C","!"))))</f>
        <v>#</v>
      </c>
      <c r="K37" s="81"/>
      <c r="L37" s="162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93" t="str">
        <f>IF($C$25=Aux!$E$13,"#",IF(COUNT(Tabela1100[Preço Unitário])&lt;3,"#",IF(Tabela1100[[#This Row],[Preço Unitário]]="","#",IF(Tabela1100[[#This Row],[%]]&lt;=1.25,"C","!"))))</f>
        <v>#</v>
      </c>
      <c r="K38" s="81"/>
      <c r="L38" s="162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93" t="str">
        <f>IF($C$25=Aux!$E$13,"#",IF(COUNT(Tabela1100[Preço Unitário])&lt;3,"#",IF(Tabela1100[[#This Row],[Preço Unitário]]="","#",IF(Tabela1100[[#This Row],[%]]&lt;=1.25,"C","!"))))</f>
        <v>#</v>
      </c>
      <c r="K39" s="81"/>
      <c r="L39" s="162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93" t="str">
        <f>IF($C$25=Aux!$E$13,"#",IF(COUNT(Tabela1100[Preço Unitário])&lt;3,"#",IF(Tabela1100[[#This Row],[Preço Unitário]]="","#",IF(Tabela1100[[#This Row],[%]]&lt;=1.25,"C","!"))))</f>
        <v>#</v>
      </c>
      <c r="K40" s="81"/>
      <c r="L40" s="162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93" t="str">
        <f>IF($C$25=Aux!$E$13,"#",IF(COUNT(Tabela1100[Preço Unitário])&lt;3,"#",IF(Tabela1100[[#This Row],[Preço Unitário]]="","#",IF(Tabela1100[[#This Row],[%]]&lt;=1.25,"C","!"))))</f>
        <v>#</v>
      </c>
      <c r="K41" s="81"/>
      <c r="L41" s="162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IF(C25=Aux!E13,COUNT(Tabela1100[Preço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93" t="str">
        <f>IF($C$25=Aux!$E$13,"#",IF(COUNT(Tabela1100[Preço Unitário])&lt;3,"#",IF(Tabela1100[[#This Row],[Preço Unitário]]="","#",IF(Tabela1100[[#This Row],[%]]&lt;=1.25,"C","!"))))</f>
        <v>#</v>
      </c>
      <c r="K42" s="81"/>
      <c r="L42" s="162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93" t="str">
        <f>IF($C$25=Aux!$E$13,"#",IF(COUNT(Tabela1100[Preço Unitário])&lt;3,"#",IF(Tabela1100[[#This Row],[Preço Unitário]]="","#",IF(Tabela1100[[#This Row],[%]]&lt;=1.25,"C","!"))))</f>
        <v>#</v>
      </c>
      <c r="K43" s="81"/>
      <c r="L43" s="162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93" t="str">
        <f>IF($C$25=Aux!$E$13,"#",IF(COUNT(Tabela1100[Preço Unitário])&lt;3,"#",IF(Tabela1100[[#This Row],[Preço Unitário]]="","#",IF(Tabela1100[[#This Row],[%]]&lt;=1.25,"C","!"))))</f>
        <v>#</v>
      </c>
      <c r="K44" s="81"/>
      <c r="L44" s="162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93" t="str">
        <f>IF($C$25=Aux!$E$13,"#",IF(COUNT(Tabela1100[Preço Unitário])&lt;3,"#",IF(Tabela1100[[#This Row],[Preço Unitário]]="","#",IF(Tabela1100[[#This Row],[%]]&lt;=1.25,"C","!"))))</f>
        <v>#</v>
      </c>
      <c r="K45" s="81"/>
      <c r="L45" s="162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93" t="str">
        <f>IF($C$25=Aux!$E$13,"#",IF(COUNT(Tabela1100[Preço Unitário])&lt;3,"#",IF(Tabela1100[[#This Row],[Preço Unitário]]="","#",IF(Tabela1100[[#This Row],[%]]&lt;=1.25,"C","!"))))</f>
        <v>#</v>
      </c>
      <c r="K46" s="81"/>
      <c r="L46" s="162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93" t="str">
        <f>IF($C$25=Aux!$E$13,"#",IF(COUNT(Tabela1100[Preço Unitário])&lt;3,"#",IF(Tabela1100[[#This Row],[Preço Unitário]]="","#",IF(Tabela1100[[#This Row],[%]]&lt;=1.25,"C","!"))))</f>
        <v>#</v>
      </c>
      <c r="K47" s="81"/>
      <c r="L47" s="162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93" t="str">
        <f>IF($C$25=Aux!$E$13,"#",IF(COUNT(Tabela1100[Preço Unitário])&lt;3,"#",IF(Tabela1100[[#This Row],[Preço Unitário]]="","#",IF(Tabela1100[[#This Row],[%]]&lt;=1.25,"C","!"))))</f>
        <v>#</v>
      </c>
      <c r="K48" s="81"/>
      <c r="L48" s="162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93" t="str">
        <f>IF($C$25=Aux!$E$13,"#",IF(COUNT(Tabela1100[Preço Unitário])&lt;3,"#",IF(Tabela1100[[#This Row],[Preço Unitário]]="","#",IF(Tabela1100[[#This Row],[%]]&lt;=1.25,"C","!"))))</f>
        <v>#</v>
      </c>
      <c r="K49" s="81"/>
      <c r="L49" s="162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93" t="str">
        <f>IF($C$25=Aux!$E$13,"#",IF(COUNT(Tabela1100[Preço Unitário])&lt;3,"#",IF(Tabela1100[[#This Row],[Preço Unitário]]="","#",IF(Tabela1100[[#This Row],[%]]&lt;=1.25,"C","!"))))</f>
        <v>#</v>
      </c>
      <c r="K50" s="81"/>
      <c r="L50" s="162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IF(COUNTIF(Tabela1100[!],"!")=0,"Não","Sim")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94" t="str">
        <f>IF($C$25=Aux!$E$13,"#",IF(COUNT(Tabela1100[Preço Unitário])&lt;3,"#",IF(Tabela1100[[#This Row],[Preço Unitário]]="","#",IF(Tabela1100[[#This Row],[%]]&lt;=1.25,"C","!"))))</f>
        <v>#</v>
      </c>
      <c r="K51" s="166"/>
      <c r="L51" s="167" t="str">
        <f>IF(Tabela1100[[#This Row],[Preço Unitário]]="","",Tabela1100[[#This Row],[Preço Unitário]]*(1+Tabela1100[[#This Row],[Índice de Atualização em %]]))</f>
        <v/>
      </c>
      <c r="M51" s="179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IF(Tabela19101[[#This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88" t="str">
        <f>IF(Tabela19101[[#This Row],[Média dos Demais]]="","",Tabela19101[[#This Row],[Preço Unitário Atualizado]]/Tabela19101[[#This Row],[Média dos Demais]])</f>
        <v/>
      </c>
      <c r="J57" s="89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IFERROR(_xlfn.STDEV.S(Tabela19101[Preço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IF(Tabela19101[[#This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85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IF(Tabela19101[[#This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85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IF(Tabela19101[[#This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85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AVERAGE(Tabela19101[Preço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IF(Tabela19101[[#This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85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IF(Tabela19101[[#This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85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IF(Tabela19101[[#This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85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IF(U44="Não","",IF(U69="Não",COUNT(Tabela19101[Preço Unitário Atualizado])-COUNTIF(Tabela19101[!],"!"),""))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IF(Tabela19101[[#This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85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IF(Tabela19101[[#This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85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IF(Tabela19101[[#This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85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IF(U44,IF(U69,0,COUNT(Tabela19101[Preço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IF(Tabela19101[[#This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85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IF(Tabela19101[[#This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85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IF(Tabela19101[[#This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85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9" s="25"/>
      <c r="M69" s="1"/>
      <c r="P69" s="69" t="str">
        <f>IF(U44,IF(U69,"",IFERROR(AVERAGE(Tabela19101[Preço Unitário Atualizado]),"-")),"")</f>
        <v/>
      </c>
      <c r="Q69" s="152"/>
      <c r="R69" s="69" t="str">
        <f>IF(U44,IF(U69,"",IFERROR(MEDIAN(Tabela19101[Preço Unitário Atualizado]),"-")),"")</f>
        <v/>
      </c>
      <c r="S69" s="152"/>
      <c r="T69" s="69" t="str">
        <f>IF(U44,IF(U69,"",IFERROR(SMALL(Tabela19101[Preço Unitário Atualizado],1),"-")),"")</f>
        <v/>
      </c>
      <c r="U69" s="135" t="b">
        <f>IF(COUNTIF(Tabela19101[!],"!")=0,FALSE(),TRUE())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IF(Tabela19101[[#This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85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IF(Tabela19101[[#This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85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IF(Tabela19101[[#This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85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25">
      <c r="A73" s="1"/>
      <c r="B73" s="7"/>
      <c r="C73" s="128" t="str">
        <f>IF(Tabela19101[[#This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85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IF(Tabela19101[[#This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85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IF(Tabela19101[[#This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85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IF(Tabela19101[[#This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86" t="str">
        <f>IF(Tabela19101[[#This Row],[Média dos Demais]]="","",Tabela19101[[#This Row],[Preço Unitário Atualizado]]/Tabela19101[[#This Row],[Média dos Demais]])</f>
        <v/>
      </c>
      <c r="J76" s="87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IF(Tabela1912102[[#This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IFERROR(_xlfn.STDEV.S(Tabela1912102[Preço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IF(Tabela1912102[[#This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IF(Tabela1912102[[#This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IF(Tabela1912102[[#This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AVERAGE(Tabela1912102[Preço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IF(Tabela1912102[[#This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IF(Tabela1912102[[#This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IF(Tabela1912102[[#This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IF($U$69="Sim",COUNT(Tabela1912102[Preço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IF(Tabela1912102[[#This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IF(Tabela1912102[[#This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IF(Tabela1912102[[#This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IF(U69,COUNT(Tabela1912102[Preço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IF(Tabela1912102[[#This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IF(Tabela1912102[[#This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IF(Tabela1912102[[#This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9"/>
      <c r="R92" s="69" t="str">
        <f>IF(U69,IFERROR(MEDIAN(Tabela1912102[Preço Unitário Atualizado]),"-"),"")</f>
        <v/>
      </c>
      <c r="S92" s="159"/>
      <c r="T92" s="69" t="str">
        <f>IF(U69,IFERROR(SMALL(Tabela1912102[Preço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IF(Tabela1912102[[#This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IF(Tabela1912102[[#This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IF(Tabela1912102[[#This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IF(Tabela1912102[[#This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IF(Tabela1912102[[#This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IF(Tabela1912102[[#This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IF(Tabela1912102[[#This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1" operator="greaterThan">
      <formula>0.25</formula>
    </cfRule>
    <cfRule type="cellIs" dxfId="1201" priority="30" operator="equal">
      <formula>"-"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ellIs" dxfId="1187" priority="33" operator="greaterThan">
      <formula>0.25</formula>
    </cfRule>
    <cfRule type="containsBlanks" dxfId="1186" priority="9">
      <formula>LEN(TRIM(Q37))=0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COUNT(Tabela173[Preço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92" t="str">
        <f>IF($C$25=Aux!$E$13,"#",IF(COUNT(Tabela173[Preço Unitário])&lt;3,"#",IF(Tabela173[[#This Row],[Preço Unitário]]="","#",IF(Tabela173[[#This Row],[%]]&lt;=1.25,"C","!"))))</f>
        <v>#</v>
      </c>
      <c r="K32" s="78"/>
      <c r="L32" s="161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IFERROR(_xlfn.STDEV.S(Tabela173[Preço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93" t="str">
        <f>IF($C$25=Aux!$E$13,"#",IF(COUNT(Tabela173[Preço Unitário])&lt;3,"#",IF(Tabela173[[#This Row],[Preço Unitário]]="","#",IF(Tabela173[[#This Row],[%]]&lt;=1.25,"C","!"))))</f>
        <v>#</v>
      </c>
      <c r="K33" s="81"/>
      <c r="L33" s="162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93" t="str">
        <f>IF($C$25=Aux!$E$13,"#",IF(COUNT(Tabela173[Preço Unitário])&lt;3,"#",IF(Tabela173[[#This Row],[Preço Unitário]]="","#",IF(Tabela173[[#This Row],[%]]&lt;=1.25,"C","!"))))</f>
        <v>#</v>
      </c>
      <c r="K34" s="81"/>
      <c r="L34" s="162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93" t="str">
        <f>IF($C$25=Aux!$E$13,"#",IF(COUNT(Tabela173[Preço Unitário])&lt;3,"#",IF(Tabela173[[#This Row],[Preço Unitário]]="","#",IF(Tabela173[[#This Row],[%]]&lt;=1.25,"C","!"))))</f>
        <v>#</v>
      </c>
      <c r="K35" s="81"/>
      <c r="L35" s="162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AVERAGE(Tabela173[Preço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93" t="str">
        <f>IF($C$25=Aux!$E$13,"#",IF(COUNT(Tabela173[Preço Unitário])&lt;3,"#",IF(Tabela173[[#This Row],[Preço Unitário]]="","#",IF(Tabela173[[#This Row],[%]]&lt;=1.25,"C","!"))))</f>
        <v>#</v>
      </c>
      <c r="K36" s="81"/>
      <c r="L36" s="162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93" t="str">
        <f>IF($C$25=Aux!$E$13,"#",IF(COUNT(Tabela173[Preço Unitário])&lt;3,"#",IF(Tabela173[[#This Row],[Preço Unitário]]="","#",IF(Tabela173[[#This Row],[%]]&lt;=1.25,"C","!"))))</f>
        <v>#</v>
      </c>
      <c r="K37" s="81"/>
      <c r="L37" s="162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93" t="str">
        <f>IF($C$25=Aux!$E$13,"#",IF(COUNT(Tabela173[Preço Unitário])&lt;3,"#",IF(Tabela173[[#This Row],[Preço Unitário]]="","#",IF(Tabela173[[#This Row],[%]]&lt;=1.25,"C","!"))))</f>
        <v>#</v>
      </c>
      <c r="K38" s="81"/>
      <c r="L38" s="162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93" t="str">
        <f>IF($C$25=Aux!$E$13,"#",IF(COUNT(Tabela173[Preço Unitário])&lt;3,"#",IF(Tabela173[[#This Row],[Preço Unitário]]="","#",IF(Tabela173[[#This Row],[%]]&lt;=1.25,"C","!"))))</f>
        <v>#</v>
      </c>
      <c r="K39" s="81"/>
      <c r="L39" s="162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93" t="str">
        <f>IF($C$25=Aux!$E$13,"#",IF(COUNT(Tabela173[Preço Unitário])&lt;3,"#",IF(Tabela173[[#This Row],[Preço Unitário]]="","#",IF(Tabela173[[#This Row],[%]]&lt;=1.25,"C","!"))))</f>
        <v>#</v>
      </c>
      <c r="K40" s="81"/>
      <c r="L40" s="162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93" t="str">
        <f>IF($C$25=Aux!$E$13,"#",IF(COUNT(Tabela173[Preço Unitário])&lt;3,"#",IF(Tabela173[[#This Row],[Preço Unitário]]="","#",IF(Tabela173[[#This Row],[%]]&lt;=1.25,"C","!"))))</f>
        <v>#</v>
      </c>
      <c r="K41" s="81"/>
      <c r="L41" s="162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IF(C25=Aux!E13,COUNT(Tabela173[Preço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93" t="str">
        <f>IF($C$25=Aux!$E$13,"#",IF(COUNT(Tabela173[Preço Unitário])&lt;3,"#",IF(Tabela173[[#This Row],[Preço Unitário]]="","#",IF(Tabela173[[#This Row],[%]]&lt;=1.25,"C","!"))))</f>
        <v>#</v>
      </c>
      <c r="K42" s="81"/>
      <c r="L42" s="162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93" t="str">
        <f>IF($C$25=Aux!$E$13,"#",IF(COUNT(Tabela173[Preço Unitário])&lt;3,"#",IF(Tabela173[[#This Row],[Preço Unitário]]="","#",IF(Tabela173[[#This Row],[%]]&lt;=1.25,"C","!"))))</f>
        <v>#</v>
      </c>
      <c r="K43" s="81"/>
      <c r="L43" s="162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93" t="str">
        <f>IF($C$25=Aux!$E$13,"#",IF(COUNT(Tabela173[Preço Unitário])&lt;3,"#",IF(Tabela173[[#This Row],[Preço Unitário]]="","#",IF(Tabela173[[#This Row],[%]]&lt;=1.25,"C","!"))))</f>
        <v>#</v>
      </c>
      <c r="K44" s="81"/>
      <c r="L44" s="162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93" t="str">
        <f>IF($C$25=Aux!$E$13,"#",IF(COUNT(Tabela173[Preço Unitário])&lt;3,"#",IF(Tabela173[[#This Row],[Preço Unitário]]="","#",IF(Tabela173[[#This Row],[%]]&lt;=1.25,"C","!"))))</f>
        <v>#</v>
      </c>
      <c r="K45" s="81"/>
      <c r="L45" s="162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93" t="str">
        <f>IF($C$25=Aux!$E$13,"#",IF(COUNT(Tabela173[Preço Unitário])&lt;3,"#",IF(Tabela173[[#This Row],[Preço Unitário]]="","#",IF(Tabela173[[#This Row],[%]]&lt;=1.25,"C","!"))))</f>
        <v>#</v>
      </c>
      <c r="K46" s="81"/>
      <c r="L46" s="162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93" t="str">
        <f>IF($C$25=Aux!$E$13,"#",IF(COUNT(Tabela173[Preço Unitário])&lt;3,"#",IF(Tabela173[[#This Row],[Preço Unitário]]="","#",IF(Tabela173[[#This Row],[%]]&lt;=1.25,"C","!"))))</f>
        <v>#</v>
      </c>
      <c r="K47" s="81"/>
      <c r="L47" s="162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93" t="str">
        <f>IF($C$25=Aux!$E$13,"#",IF(COUNT(Tabela173[Preço Unitário])&lt;3,"#",IF(Tabela173[[#This Row],[Preço Unitário]]="","#",IF(Tabela173[[#This Row],[%]]&lt;=1.25,"C","!"))))</f>
        <v>#</v>
      </c>
      <c r="K48" s="81"/>
      <c r="L48" s="162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93" t="str">
        <f>IF($C$25=Aux!$E$13,"#",IF(COUNT(Tabela173[Preço Unitário])&lt;3,"#",IF(Tabela173[[#This Row],[Preço Unitário]]="","#",IF(Tabela173[[#This Row],[%]]&lt;=1.25,"C","!"))))</f>
        <v>#</v>
      </c>
      <c r="K49" s="81"/>
      <c r="L49" s="162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93" t="str">
        <f>IF($C$25=Aux!$E$13,"#",IF(COUNT(Tabela173[Preço Unitário])&lt;3,"#",IF(Tabela173[[#This Row],[Preço Unitário]]="","#",IF(Tabela173[[#This Row],[%]]&lt;=1.25,"C","!"))))</f>
        <v>#</v>
      </c>
      <c r="K50" s="81"/>
      <c r="L50" s="162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IF(COUNTIF(Tabela173[!],"!")=0,"Não","Sim")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94" t="str">
        <f>IF($C$25=Aux!$E$13,"#",IF(COUNT(Tabela173[Preço Unitário])&lt;3,"#",IF(Tabela173[[#This Row],[Preço Unitário]]="","#",IF(Tabela173[[#This Row],[%]]&lt;=1.25,"C","!"))))</f>
        <v>#</v>
      </c>
      <c r="K51" s="166"/>
      <c r="L51" s="167" t="str">
        <f>IF(Tabela173[[#This Row],[Preço Unitário]]="","",Tabela173[[#This Row],[Preço Unitário]]*(1+Tabela173[[#This Row],[Índice de Atualização em %]]))</f>
        <v/>
      </c>
      <c r="M51" s="179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IF(Tabela1974[[#This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88" t="str">
        <f>IF(Tabela1974[[#This Row],[Média dos Demais]]="","",Tabela1974[[#This Row],[Preço Unitário Atualizado]]/Tabela1974[[#This Row],[Média dos Demais]])</f>
        <v/>
      </c>
      <c r="J57" s="89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IFERROR(_xlfn.STDEV.S(Tabela1974[Preço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IF(Tabela1974[[#This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85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IF(Tabela1974[[#This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85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IF(Tabela1974[[#This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85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AVERAGE(Tabela1974[Preço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IF(Tabela1974[[#This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85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IF(Tabela1974[[#This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85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IF(Tabela1974[[#This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85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IF(U44="Não","",IF(U69="Não",COUNT(Tabela1974[Preço Unitário Atualizado])-COUNTIF(Tabela1974[!],"!"),""))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IF(Tabela1974[[#This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85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IF(Tabela1974[[#This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85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IF(Tabela1974[[#This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85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IF(U44,IF(U69,0,COUNT(Tabela1974[Preço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IF(Tabela1974[[#This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85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IF(Tabela1974[[#This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85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IF(Tabela1974[[#This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85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9" s="25"/>
      <c r="M69" s="1"/>
      <c r="P69" s="69" t="str">
        <f>IF(U44,IF(U69,"",IFERROR(AVERAGE(Tabela1974[Preço Unitário Atualizado]),"-")),"")</f>
        <v/>
      </c>
      <c r="Q69" s="152"/>
      <c r="R69" s="69" t="str">
        <f>IF(U44,IF(U69,"",IFERROR(MEDIAN(Tabela1974[Preço Unitário Atualizado]),"-")),"")</f>
        <v/>
      </c>
      <c r="S69" s="152"/>
      <c r="T69" s="69" t="str">
        <f>IF(U44,IF(U69,"",IFERROR(SMALL(Tabela1974[Preço Unitário Atualizado],1),"-")),"")</f>
        <v/>
      </c>
      <c r="U69" s="135" t="b">
        <f>IF(COUNTIF(Tabela1974[!],"!")=0,FALSE(),TRUE())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IF(Tabela1974[[#This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85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IF(Tabela1974[[#This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85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IF(Tabela1974[[#This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85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25">
      <c r="A73" s="1"/>
      <c r="B73" s="7"/>
      <c r="C73" s="128" t="str">
        <f>IF(Tabela1974[[#This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85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IF(Tabela1974[[#This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85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IF(Tabela1974[[#This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85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IF(Tabela1974[[#This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86" t="str">
        <f>IF(Tabela1974[[#This Row],[Média dos Demais]]="","",Tabela1974[[#This Row],[Preço Unitário Atualizado]]/Tabela1974[[#This Row],[Média dos Demais]])</f>
        <v/>
      </c>
      <c r="J76" s="87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IF(Tabela191275[[#This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IFERROR(_xlfn.STDEV.S(Tabela191275[Preço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IF(Tabela191275[[#This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IF(Tabela191275[[#This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IF(Tabela191275[[#This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AVERAGE(Tabela191275[Preço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IF(Tabela191275[[#This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IF(Tabela191275[[#This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IF(Tabela191275[[#This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IF($U$69="Sim",COUNT(Tabela191275[Preço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IF(Tabela191275[[#This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IF(Tabela191275[[#This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IF(Tabela191275[[#This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IF(U69,COUNT(Tabela191275[Preço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IF(Tabela191275[[#This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IF(Tabela191275[[#This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IF(Tabela191275[[#This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9"/>
      <c r="R92" s="69" t="str">
        <f>IF(U69,IFERROR(MEDIAN(Tabela191275[Preço Unitário Atualizado]),"-"),"")</f>
        <v/>
      </c>
      <c r="S92" s="159"/>
      <c r="T92" s="69" t="str">
        <f>IF(U69,IFERROR(SMALL(Tabela191275[Preço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IF(Tabela191275[[#This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IF(Tabela191275[[#This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IF(Tabela191275[[#This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IF(Tabela191275[[#This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IF(Tabela191275[[#This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IF(Tabela191275[[#This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IF(Tabela191275[[#This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1" operator="greaterThan">
      <formula>0.25</formula>
    </cfRule>
    <cfRule type="cellIs" dxfId="1154" priority="30" operator="equal">
      <formula>"-"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ellIs" dxfId="1140" priority="33" operator="greaterThan">
      <formula>0.25</formula>
    </cfRule>
    <cfRule type="containsBlanks" dxfId="1139" priority="9">
      <formula>LEN(TRIM(Q37))=0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92" t="str">
        <f>IF($C$25=Aux!$E$13,"#",IF(COUNT(Tabela191[Preço Unitário])&lt;3,"#",IF(Tabela191[[#This Row],[Preço Unitário]]="","#",IF(Tabela191[[#This Row],[%]]&lt;=1.25,"C","!"))))</f>
        <v>#</v>
      </c>
      <c r="K32" s="78"/>
      <c r="L32" s="161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IFERROR(_xlfn.STDEV.S(Tabela191[Preço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93" t="str">
        <f>IF($C$25=Aux!$E$13,"#",IF(COUNT(Tabela191[Preço Unitário])&lt;3,"#",IF(Tabela191[[#This Row],[Preço Unitário]]="","#",IF(Tabela191[[#This Row],[%]]&lt;=1.25,"C","!"))))</f>
        <v>#</v>
      </c>
      <c r="K33" s="81"/>
      <c r="L33" s="162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93" t="str">
        <f>IF($C$25=Aux!$E$13,"#",IF(COUNT(Tabela191[Preço Unitário])&lt;3,"#",IF(Tabela191[[#This Row],[Preço Unitário]]="","#",IF(Tabela191[[#This Row],[%]]&lt;=1.25,"C","!"))))</f>
        <v>#</v>
      </c>
      <c r="K34" s="81"/>
      <c r="L34" s="162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93" t="str">
        <f>IF($C$25=Aux!$E$13,"#",IF(COUNT(Tabela191[Preço Unitário])&lt;3,"#",IF(Tabela191[[#This Row],[Preço Unitário]]="","#",IF(Tabela191[[#This Row],[%]]&lt;=1.25,"C","!"))))</f>
        <v>#</v>
      </c>
      <c r="K35" s="81"/>
      <c r="L35" s="162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93" t="str">
        <f>IF($C$25=Aux!$E$13,"#",IF(COUNT(Tabela191[Preço Unitário])&lt;3,"#",IF(Tabela191[[#This Row],[Preço Unitário]]="","#",IF(Tabela191[[#This Row],[%]]&lt;=1.25,"C","!"))))</f>
        <v>#</v>
      </c>
      <c r="K36" s="81"/>
      <c r="L36" s="162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93" t="str">
        <f>IF($C$25=Aux!$E$13,"#",IF(COUNT(Tabela191[Preço Unitário])&lt;3,"#",IF(Tabela191[[#This Row],[Preço Unitário]]="","#",IF(Tabela191[[#This Row],[%]]&lt;=1.25,"C","!"))))</f>
        <v>#</v>
      </c>
      <c r="K37" s="81"/>
      <c r="L37" s="162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93" t="str">
        <f>IF($C$25=Aux!$E$13,"#",IF(COUNT(Tabela191[Preço Unitário])&lt;3,"#",IF(Tabela191[[#This Row],[Preço Unitário]]="","#",IF(Tabela191[[#This Row],[%]]&lt;=1.25,"C","!"))))</f>
        <v>#</v>
      </c>
      <c r="K38" s="81"/>
      <c r="L38" s="162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93" t="str">
        <f>IF($C$25=Aux!$E$13,"#",IF(COUNT(Tabela191[Preço Unitário])&lt;3,"#",IF(Tabela191[[#This Row],[Preço Unitário]]="","#",IF(Tabela191[[#This Row],[%]]&lt;=1.25,"C","!"))))</f>
        <v>#</v>
      </c>
      <c r="K39" s="81"/>
      <c r="L39" s="162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93" t="str">
        <f>IF($C$25=Aux!$E$13,"#",IF(COUNT(Tabela191[Preço Unitário])&lt;3,"#",IF(Tabela191[[#This Row],[Preço Unitário]]="","#",IF(Tabela191[[#This Row],[%]]&lt;=1.25,"C","!"))))</f>
        <v>#</v>
      </c>
      <c r="K40" s="81"/>
      <c r="L40" s="162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93" t="str">
        <f>IF($C$25=Aux!$E$13,"#",IF(COUNT(Tabela191[Preço Unitário])&lt;3,"#",IF(Tabela191[[#This Row],[Preço Unitário]]="","#",IF(Tabela191[[#This Row],[%]]&lt;=1.25,"C","!"))))</f>
        <v>#</v>
      </c>
      <c r="K41" s="81"/>
      <c r="L41" s="162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IF(C25=Aux!E13,COUNT(Tabela191[Preço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93" t="str">
        <f>IF($C$25=Aux!$E$13,"#",IF(COUNT(Tabela191[Preço Unitário])&lt;3,"#",IF(Tabela191[[#This Row],[Preço Unitário]]="","#",IF(Tabela191[[#This Row],[%]]&lt;=1.25,"C","!"))))</f>
        <v>#</v>
      </c>
      <c r="K42" s="81"/>
      <c r="L42" s="162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93" t="str">
        <f>IF($C$25=Aux!$E$13,"#",IF(COUNT(Tabela191[Preço Unitário])&lt;3,"#",IF(Tabela191[[#This Row],[Preço Unitário]]="","#",IF(Tabela191[[#This Row],[%]]&lt;=1.25,"C","!"))))</f>
        <v>#</v>
      </c>
      <c r="K43" s="81"/>
      <c r="L43" s="162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93" t="str">
        <f>IF($C$25=Aux!$E$13,"#",IF(COUNT(Tabela191[Preço Unitário])&lt;3,"#",IF(Tabela191[[#This Row],[Preço Unitário]]="","#",IF(Tabela191[[#This Row],[%]]&lt;=1.25,"C","!"))))</f>
        <v>#</v>
      </c>
      <c r="K44" s="81"/>
      <c r="L44" s="162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93" t="str">
        <f>IF($C$25=Aux!$E$13,"#",IF(COUNT(Tabela191[Preço Unitário])&lt;3,"#",IF(Tabela191[[#This Row],[Preço Unitário]]="","#",IF(Tabela191[[#This Row],[%]]&lt;=1.25,"C","!"))))</f>
        <v>#</v>
      </c>
      <c r="K45" s="81"/>
      <c r="L45" s="162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93" t="str">
        <f>IF($C$25=Aux!$E$13,"#",IF(COUNT(Tabela191[Preço Unitário])&lt;3,"#",IF(Tabela191[[#This Row],[Preço Unitário]]="","#",IF(Tabela191[[#This Row],[%]]&lt;=1.25,"C","!"))))</f>
        <v>#</v>
      </c>
      <c r="K46" s="81"/>
      <c r="L46" s="162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93" t="str">
        <f>IF($C$25=Aux!$E$13,"#",IF(COUNT(Tabela191[Preço Unitário])&lt;3,"#",IF(Tabela191[[#This Row],[Preço Unitário]]="","#",IF(Tabela191[[#This Row],[%]]&lt;=1.25,"C","!"))))</f>
        <v>#</v>
      </c>
      <c r="K47" s="81"/>
      <c r="L47" s="162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93" t="str">
        <f>IF($C$25=Aux!$E$13,"#",IF(COUNT(Tabela191[Preço Unitário])&lt;3,"#",IF(Tabela191[[#This Row],[Preço Unitário]]="","#",IF(Tabela191[[#This Row],[%]]&lt;=1.25,"C","!"))))</f>
        <v>#</v>
      </c>
      <c r="K48" s="81"/>
      <c r="L48" s="162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93" t="str">
        <f>IF($C$25=Aux!$E$13,"#",IF(COUNT(Tabela191[Preço Unitário])&lt;3,"#",IF(Tabela191[[#This Row],[Preço Unitário]]="","#",IF(Tabela191[[#This Row],[%]]&lt;=1.25,"C","!"))))</f>
        <v>#</v>
      </c>
      <c r="K49" s="81"/>
      <c r="L49" s="162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93" t="str">
        <f>IF($C$25=Aux!$E$13,"#",IF(COUNT(Tabela191[Preço Unitário])&lt;3,"#",IF(Tabela191[[#This Row],[Preço Unitário]]="","#",IF(Tabela191[[#This Row],[%]]&lt;=1.25,"C","!"))))</f>
        <v>#</v>
      </c>
      <c r="K50" s="81"/>
      <c r="L50" s="162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IF(COUNTIF(Tabela191[!],"!")=0,"Não","Sim")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94" t="str">
        <f>IF($C$25=Aux!$E$13,"#",IF(COUNT(Tabela191[Preço Unitário])&lt;3,"#",IF(Tabela191[[#This Row],[Preço Unitário]]="","#",IF(Tabela191[[#This Row],[%]]&lt;=1.25,"C","!"))))</f>
        <v>#</v>
      </c>
      <c r="K51" s="166"/>
      <c r="L51" s="167" t="str">
        <f>IF(Tabela191[[#This Row],[Preço Unitário]]="","",Tabela191[[#This Row],[Preço Unitário]]*(1+Tabela191[[#This Row],[Índice de Atualização em %]]))</f>
        <v/>
      </c>
      <c r="M51" s="179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IF(Tabela1992[[#This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88" t="str">
        <f>IF(Tabela1992[[#This Row],[Média dos Demais]]="","",Tabela1992[[#This Row],[Preço Unitário Atualizado]]/Tabela1992[[#This Row],[Média dos Demais]])</f>
        <v/>
      </c>
      <c r="J57" s="89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IFERROR(_xlfn.STDEV.S(Tabela1992[Preço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IF(Tabela1992[[#This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85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IF(Tabela1992[[#This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85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IF(Tabela1992[[#This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85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AVERAGE(Tabela1992[Preço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IF(Tabela1992[[#This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85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IF(Tabela1992[[#This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85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IF(Tabela1992[[#This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85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IF(U44="Não","",IF(U69="Não",COUNT(Tabela1992[Preço Unitário Atualizado])-COUNTIF(Tabela1992[!],"!"),""))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IF(Tabela1992[[#This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85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IF(Tabela1992[[#This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85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IF(Tabela1992[[#This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85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IF(U44,IF(U69,0,COUNT(Tabela1992[Preço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IF(Tabela1992[[#This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85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IF(Tabela1992[[#This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85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IF(Tabela1992[[#This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85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9" s="25"/>
      <c r="M69" s="1"/>
      <c r="P69" s="69" t="str">
        <f>IF(U44,IF(U69,"",IFERROR(AVERAGE(Tabela1992[Preço Unitário Atualizado]),"-")),"")</f>
        <v/>
      </c>
      <c r="Q69" s="152"/>
      <c r="R69" s="69" t="str">
        <f>IF(U44,IF(U69,"",IFERROR(MEDIAN(Tabela1992[Preço Unitário Atualizado]),"-")),"")</f>
        <v/>
      </c>
      <c r="S69" s="152"/>
      <c r="T69" s="69" t="str">
        <f>IF(U44,IF(U69,"",IFERROR(SMALL(Tabela1992[Preço Unitário Atualizado],1),"-")),"")</f>
        <v/>
      </c>
      <c r="U69" s="135" t="b">
        <f>IF(COUNTIF(Tabela1992[!],"!")=0,FALSE(),TRUE())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IF(Tabela1992[[#This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85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IF(Tabela1992[[#This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85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IF(Tabela1992[[#This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85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8" t="str">
        <f>IF(Tabela1992[[#This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85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IF(Tabela1992[[#This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85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IF(Tabela1992[[#This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85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IF(Tabela1992[[#This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86" t="str">
        <f>IF(Tabela1992[[#This Row],[Média dos Demais]]="","",Tabela1992[[#This Row],[Preço Unitário Atualizado]]/Tabela1992[[#This Row],[Média dos Demais]])</f>
        <v/>
      </c>
      <c r="J76" s="87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IF(Tabela191293[[#This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IFERROR(_xlfn.STDEV.S(Tabela191293[Preço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IF(Tabela191293[[#This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IF(Tabela191293[[#This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IF(Tabela191293[[#This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AVERAGE(Tabela191293[Preço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IF(Tabela191293[[#This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IF(Tabela191293[[#This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IF(Tabela191293[[#This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IF($U$69="Sim",COUNT(Tabela191293[Preço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IF(Tabela191293[[#This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IF(Tabela191293[[#This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IF(Tabela191293[[#This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IF(U69,COUNT(Tabela191293[Preço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IF(Tabela191293[[#This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IF(Tabela191293[[#This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IF(Tabela191293[[#This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9"/>
      <c r="R92" s="69" t="str">
        <f>IF(U69,IFERROR(MEDIAN(Tabela191293[Preço Unitário Atualizado]),"-"),"")</f>
        <v/>
      </c>
      <c r="S92" s="159"/>
      <c r="T92" s="69" t="str">
        <f>IF(U69,IFERROR(SMALL(Tabela191293[Preço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IF(Tabela191293[[#This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IF(Tabela191293[[#This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IF(Tabela191293[[#This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IF(Tabela191293[[#This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IF(Tabela191293[[#This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IF(Tabela191293[[#This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IF(Tabela191293[[#This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1" operator="greaterThan">
      <formula>0.25</formula>
    </cfRule>
    <cfRule type="cellIs" dxfId="1107" priority="30" operator="equal">
      <formula>"-"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ellIs" dxfId="1093" priority="33" operator="greaterThan">
      <formula>0.25</formula>
    </cfRule>
    <cfRule type="containsBlanks" dxfId="1092" priority="9">
      <formula>LEN(TRIM(Q37))=0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92" t="str">
        <f>IF($C$25=Aux!$E$13,"#",IF(COUNT(Tabela1142[Preço Unitário])&lt;3,"#",IF(Tabela1142[[#This Row],[Preço Unitário]]="","#",IF(Tabela1142[[#This Row],[%]]&lt;=1.25,"C","!"))))</f>
        <v>#</v>
      </c>
      <c r="K32" s="78"/>
      <c r="L32" s="161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IFERROR(_xlfn.STDEV.S(Tabela1142[Preço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93" t="str">
        <f>IF($C$25=Aux!$E$13,"#",IF(COUNT(Tabela1142[Preço Unitário])&lt;3,"#",IF(Tabela1142[[#This Row],[Preço Unitário]]="","#",IF(Tabela1142[[#This Row],[%]]&lt;=1.25,"C","!"))))</f>
        <v>#</v>
      </c>
      <c r="K33" s="81"/>
      <c r="L33" s="162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93" t="str">
        <f>IF($C$25=Aux!$E$13,"#",IF(COUNT(Tabela1142[Preço Unitário])&lt;3,"#",IF(Tabela1142[[#This Row],[Preço Unitário]]="","#",IF(Tabela1142[[#This Row],[%]]&lt;=1.25,"C","!"))))</f>
        <v>#</v>
      </c>
      <c r="K34" s="81"/>
      <c r="L34" s="162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93" t="str">
        <f>IF($C$25=Aux!$E$13,"#",IF(COUNT(Tabela1142[Preço Unitário])&lt;3,"#",IF(Tabela1142[[#This Row],[Preço Unitário]]="","#",IF(Tabela1142[[#This Row],[%]]&lt;=1.25,"C","!"))))</f>
        <v>#</v>
      </c>
      <c r="K35" s="81"/>
      <c r="L35" s="162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93" t="str">
        <f>IF($C$25=Aux!$E$13,"#",IF(COUNT(Tabela1142[Preço Unitário])&lt;3,"#",IF(Tabela1142[[#This Row],[Preço Unitário]]="","#",IF(Tabela1142[[#This Row],[%]]&lt;=1.25,"C","!"))))</f>
        <v>#</v>
      </c>
      <c r="K36" s="81"/>
      <c r="L36" s="162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93" t="str">
        <f>IF($C$25=Aux!$E$13,"#",IF(COUNT(Tabela1142[Preço Unitário])&lt;3,"#",IF(Tabela1142[[#This Row],[Preço Unitário]]="","#",IF(Tabela1142[[#This Row],[%]]&lt;=1.25,"C","!"))))</f>
        <v>#</v>
      </c>
      <c r="K37" s="81"/>
      <c r="L37" s="162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93" t="str">
        <f>IF($C$25=Aux!$E$13,"#",IF(COUNT(Tabela1142[Preço Unitário])&lt;3,"#",IF(Tabela1142[[#This Row],[Preço Unitário]]="","#",IF(Tabela1142[[#This Row],[%]]&lt;=1.25,"C","!"))))</f>
        <v>#</v>
      </c>
      <c r="K38" s="81"/>
      <c r="L38" s="162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93" t="str">
        <f>IF($C$25=Aux!$E$13,"#",IF(COUNT(Tabela1142[Preço Unitário])&lt;3,"#",IF(Tabela1142[[#This Row],[Preço Unitário]]="","#",IF(Tabela1142[[#This Row],[%]]&lt;=1.25,"C","!"))))</f>
        <v>#</v>
      </c>
      <c r="K39" s="81"/>
      <c r="L39" s="162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93" t="str">
        <f>IF($C$25=Aux!$E$13,"#",IF(COUNT(Tabela1142[Preço Unitário])&lt;3,"#",IF(Tabela1142[[#This Row],[Preço Unitário]]="","#",IF(Tabela1142[[#This Row],[%]]&lt;=1.25,"C","!"))))</f>
        <v>#</v>
      </c>
      <c r="K40" s="81"/>
      <c r="L40" s="162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93" t="str">
        <f>IF($C$25=Aux!$E$13,"#",IF(COUNT(Tabela1142[Preço Unitário])&lt;3,"#",IF(Tabela1142[[#This Row],[Preço Unitário]]="","#",IF(Tabela1142[[#This Row],[%]]&lt;=1.25,"C","!"))))</f>
        <v>#</v>
      </c>
      <c r="K41" s="81"/>
      <c r="L41" s="162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IF(C25=Aux!E13,COUNT(Tabela1142[Preço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93" t="str">
        <f>IF($C$25=Aux!$E$13,"#",IF(COUNT(Tabela1142[Preço Unitário])&lt;3,"#",IF(Tabela1142[[#This Row],[Preço Unitário]]="","#",IF(Tabela1142[[#This Row],[%]]&lt;=1.25,"C","!"))))</f>
        <v>#</v>
      </c>
      <c r="K42" s="81"/>
      <c r="L42" s="162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93" t="str">
        <f>IF($C$25=Aux!$E$13,"#",IF(COUNT(Tabela1142[Preço Unitário])&lt;3,"#",IF(Tabela1142[[#This Row],[Preço Unitário]]="","#",IF(Tabela1142[[#This Row],[%]]&lt;=1.25,"C","!"))))</f>
        <v>#</v>
      </c>
      <c r="K43" s="81"/>
      <c r="L43" s="162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93" t="str">
        <f>IF($C$25=Aux!$E$13,"#",IF(COUNT(Tabela1142[Preço Unitário])&lt;3,"#",IF(Tabela1142[[#This Row],[Preço Unitário]]="","#",IF(Tabela1142[[#This Row],[%]]&lt;=1.25,"C","!"))))</f>
        <v>#</v>
      </c>
      <c r="K44" s="81"/>
      <c r="L44" s="162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93" t="str">
        <f>IF($C$25=Aux!$E$13,"#",IF(COUNT(Tabela1142[Preço Unitário])&lt;3,"#",IF(Tabela1142[[#This Row],[Preço Unitário]]="","#",IF(Tabela1142[[#This Row],[%]]&lt;=1.25,"C","!"))))</f>
        <v>#</v>
      </c>
      <c r="K45" s="81"/>
      <c r="L45" s="162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93" t="str">
        <f>IF($C$25=Aux!$E$13,"#",IF(COUNT(Tabela1142[Preço Unitário])&lt;3,"#",IF(Tabela1142[[#This Row],[Preço Unitário]]="","#",IF(Tabela1142[[#This Row],[%]]&lt;=1.25,"C","!"))))</f>
        <v>#</v>
      </c>
      <c r="K46" s="81"/>
      <c r="L46" s="162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93" t="str">
        <f>IF($C$25=Aux!$E$13,"#",IF(COUNT(Tabela1142[Preço Unitário])&lt;3,"#",IF(Tabela1142[[#This Row],[Preço Unitário]]="","#",IF(Tabela1142[[#This Row],[%]]&lt;=1.25,"C","!"))))</f>
        <v>#</v>
      </c>
      <c r="K47" s="81"/>
      <c r="L47" s="162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93" t="str">
        <f>IF($C$25=Aux!$E$13,"#",IF(COUNT(Tabela1142[Preço Unitário])&lt;3,"#",IF(Tabela1142[[#This Row],[Preço Unitário]]="","#",IF(Tabela1142[[#This Row],[%]]&lt;=1.25,"C","!"))))</f>
        <v>#</v>
      </c>
      <c r="K48" s="81"/>
      <c r="L48" s="162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93" t="str">
        <f>IF($C$25=Aux!$E$13,"#",IF(COUNT(Tabela1142[Preço Unitário])&lt;3,"#",IF(Tabela1142[[#This Row],[Preço Unitário]]="","#",IF(Tabela1142[[#This Row],[%]]&lt;=1.25,"C","!"))))</f>
        <v>#</v>
      </c>
      <c r="K49" s="81"/>
      <c r="L49" s="162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93" t="str">
        <f>IF($C$25=Aux!$E$13,"#",IF(COUNT(Tabela1142[Preço Unitário])&lt;3,"#",IF(Tabela1142[[#This Row],[Preço Unitário]]="","#",IF(Tabela1142[[#This Row],[%]]&lt;=1.25,"C","!"))))</f>
        <v>#</v>
      </c>
      <c r="K50" s="81"/>
      <c r="L50" s="162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IF(COUNTIF(Tabela1142[!],"!")=0,"Não","Sim")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94" t="str">
        <f>IF($C$25=Aux!$E$13,"#",IF(COUNT(Tabela1142[Preço Unitário])&lt;3,"#",IF(Tabela1142[[#This Row],[Preço Unitário]]="","#",IF(Tabela1142[[#This Row],[%]]&lt;=1.25,"C","!"))))</f>
        <v>#</v>
      </c>
      <c r="K51" s="166"/>
      <c r="L51" s="167" t="str">
        <f>IF(Tabela1142[[#This Row],[Preço Unitário]]="","",Tabela1142[[#This Row],[Preço Unitário]]*(1+Tabela1142[[#This Row],[Índice de Atualização em %]]))</f>
        <v/>
      </c>
      <c r="M51" s="179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IF(Tabela19143[[#This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88" t="str">
        <f>IF(Tabela19143[[#This Row],[Média dos Demais]]="","",Tabela19143[[#This Row],[Preço Unitário Atualizado]]/Tabela19143[[#This Row],[Média dos Demais]])</f>
        <v/>
      </c>
      <c r="J57" s="89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IFERROR(_xlfn.STDEV.S(Tabela19143[Preço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IF(Tabela19143[[#This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85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IF(Tabela19143[[#This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85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IF(Tabela19143[[#This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85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AVERAGE(Tabela19143[Preço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IF(Tabela19143[[#This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85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IF(Tabela19143[[#This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85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IF(Tabela19143[[#This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85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IF(U44="Não","",IF(U69="Não",COUNT(Tabela19143[Preço Unitário Atualizado])-COUNTIF(Tabela19143[!],"!"),""))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IF(Tabela19143[[#This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85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IF(Tabela19143[[#This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85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IF(Tabela19143[[#This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85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IF(U44,IF(U69,0,COUNT(Tabela19143[Preço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IF(Tabela19143[[#This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85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IF(Tabela19143[[#This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85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IF(Tabela19143[[#This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85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9" s="25"/>
      <c r="M69" s="1"/>
      <c r="P69" s="69" t="str">
        <f>IF(U44,IF(U69,"",IFERROR(AVERAGE(Tabela19143[Preço Unitário Atualizado]),"-")),"")</f>
        <v/>
      </c>
      <c r="Q69" s="152"/>
      <c r="R69" s="69" t="str">
        <f>IF(U44,IF(U69,"",IFERROR(MEDIAN(Tabela19143[Preço Unitário Atualizado]),"-")),"")</f>
        <v/>
      </c>
      <c r="S69" s="152"/>
      <c r="T69" s="69" t="str">
        <f>IF(U44,IF(U69,"",IFERROR(SMALL(Tabela19143[Preço Unitário Atualizado],1),"-")),"")</f>
        <v/>
      </c>
      <c r="U69" s="135" t="b">
        <f>IF(COUNTIF(Tabela19143[!],"!")=0,FALSE(),TRUE())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IF(Tabela19143[[#This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85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IF(Tabela19143[[#This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85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IF(Tabela19143[[#This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85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8" t="str">
        <f>IF(Tabela19143[[#This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85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IF(Tabela19143[[#This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85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IF(Tabela19143[[#This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85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IF(Tabela19143[[#This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86" t="str">
        <f>IF(Tabela19143[[#This Row],[Média dos Demais]]="","",Tabela19143[[#This Row],[Preço Unitário Atualizado]]/Tabela19143[[#This Row],[Média dos Demais]])</f>
        <v/>
      </c>
      <c r="J76" s="87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IF(Tabela1912144[[#This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IFERROR(_xlfn.STDEV.S(Tabela1912144[Preço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IF(Tabela1912144[[#This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IF(Tabela1912144[[#This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IF(Tabela1912144[[#This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AVERAGE(Tabela1912144[Preço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IF(Tabela1912144[[#This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IF(Tabela1912144[[#This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IF(Tabela1912144[[#This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IF($U$69="Sim",COUNT(Tabela1912144[Preço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IF(Tabela1912144[[#This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IF(Tabela1912144[[#This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IF(Tabela1912144[[#This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IF(U69,COUNT(Tabela1912144[Preço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IF(Tabela1912144[[#This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IF(Tabela1912144[[#This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IF(Tabela1912144[[#This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9"/>
      <c r="R92" s="69" t="str">
        <f>IF(U69,IFERROR(MEDIAN(Tabela1912144[Preço Unitário Atualizado]),"-"),"")</f>
        <v/>
      </c>
      <c r="S92" s="159"/>
      <c r="T92" s="69" t="str">
        <f>IF(U69,IFERROR(SMALL(Tabela1912144[Preço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IF(Tabela1912144[[#This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IF(Tabela1912144[[#This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IF(Tabela1912144[[#This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IF(Tabela1912144[[#This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IF(Tabela1912144[[#This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IF(Tabela1912144[[#This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IF(Tabela1912144[[#This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1" operator="greaterThan">
      <formula>0.25</formula>
    </cfRule>
    <cfRule type="cellIs" dxfId="1060" priority="30" operator="equal">
      <formula>"-"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ellIs" dxfId="1046" priority="33" operator="greaterThan">
      <formula>0.25</formula>
    </cfRule>
    <cfRule type="containsBlanks" dxfId="1045" priority="9">
      <formula>LEN(TRIM(Q37))=0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92" t="str">
        <f>IF($C$25=Aux!$E$13,"#",IF(COUNT(Tabela1136[Preço Unitário])&lt;3,"#",IF(Tabela1136[[#This Row],[Preço Unitário]]="","#",IF(Tabela1136[[#This Row],[%]]&lt;=1.25,"C","!"))))</f>
        <v>#</v>
      </c>
      <c r="K32" s="78"/>
      <c r="L32" s="161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IFERROR(_xlfn.STDEV.S(Tabela1136[Preço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93" t="str">
        <f>IF($C$25=Aux!$E$13,"#",IF(COUNT(Tabela1136[Preço Unitário])&lt;3,"#",IF(Tabela1136[[#This Row],[Preço Unitário]]="","#",IF(Tabela1136[[#This Row],[%]]&lt;=1.25,"C","!"))))</f>
        <v>#</v>
      </c>
      <c r="K33" s="81"/>
      <c r="L33" s="162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93" t="str">
        <f>IF($C$25=Aux!$E$13,"#",IF(COUNT(Tabela1136[Preço Unitário])&lt;3,"#",IF(Tabela1136[[#This Row],[Preço Unitário]]="","#",IF(Tabela1136[[#This Row],[%]]&lt;=1.25,"C","!"))))</f>
        <v>#</v>
      </c>
      <c r="K34" s="81"/>
      <c r="L34" s="162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93" t="str">
        <f>IF($C$25=Aux!$E$13,"#",IF(COUNT(Tabela1136[Preço Unitário])&lt;3,"#",IF(Tabela1136[[#This Row],[Preço Unitário]]="","#",IF(Tabela1136[[#This Row],[%]]&lt;=1.25,"C","!"))))</f>
        <v>#</v>
      </c>
      <c r="K35" s="81"/>
      <c r="L35" s="162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AVERAGE(Tabela1136[Preço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93" t="str">
        <f>IF($C$25=Aux!$E$13,"#",IF(COUNT(Tabela1136[Preço Unitário])&lt;3,"#",IF(Tabela1136[[#This Row],[Preço Unitário]]="","#",IF(Tabela1136[[#This Row],[%]]&lt;=1.25,"C","!"))))</f>
        <v>#</v>
      </c>
      <c r="K36" s="81"/>
      <c r="L36" s="162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93" t="str">
        <f>IF($C$25=Aux!$E$13,"#",IF(COUNT(Tabela1136[Preço Unitário])&lt;3,"#",IF(Tabela1136[[#This Row],[Preço Unitário]]="","#",IF(Tabela1136[[#This Row],[%]]&lt;=1.25,"C","!"))))</f>
        <v>#</v>
      </c>
      <c r="K37" s="81"/>
      <c r="L37" s="162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93" t="str">
        <f>IF($C$25=Aux!$E$13,"#",IF(COUNT(Tabela1136[Preço Unitário])&lt;3,"#",IF(Tabela1136[[#This Row],[Preço Unitário]]="","#",IF(Tabela1136[[#This Row],[%]]&lt;=1.25,"C","!"))))</f>
        <v>#</v>
      </c>
      <c r="K38" s="81"/>
      <c r="L38" s="162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93" t="str">
        <f>IF($C$25=Aux!$E$13,"#",IF(COUNT(Tabela1136[Preço Unitário])&lt;3,"#",IF(Tabela1136[[#This Row],[Preço Unitário]]="","#",IF(Tabela1136[[#This Row],[%]]&lt;=1.25,"C","!"))))</f>
        <v>#</v>
      </c>
      <c r="K39" s="81"/>
      <c r="L39" s="162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93" t="str">
        <f>IF($C$25=Aux!$E$13,"#",IF(COUNT(Tabela1136[Preço Unitário])&lt;3,"#",IF(Tabela1136[[#This Row],[Preço Unitário]]="","#",IF(Tabela1136[[#This Row],[%]]&lt;=1.25,"C","!"))))</f>
        <v>#</v>
      </c>
      <c r="K40" s="81"/>
      <c r="L40" s="162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93" t="str">
        <f>IF($C$25=Aux!$E$13,"#",IF(COUNT(Tabela1136[Preço Unitário])&lt;3,"#",IF(Tabela1136[[#This Row],[Preço Unitário]]="","#",IF(Tabela1136[[#This Row],[%]]&lt;=1.25,"C","!"))))</f>
        <v>#</v>
      </c>
      <c r="K41" s="81"/>
      <c r="L41" s="162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IF(C25=Aux!E13,COUNT(Tabela1136[Preço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93" t="str">
        <f>IF($C$25=Aux!$E$13,"#",IF(COUNT(Tabela1136[Preço Unitário])&lt;3,"#",IF(Tabela1136[[#This Row],[Preço Unitário]]="","#",IF(Tabela1136[[#This Row],[%]]&lt;=1.25,"C","!"))))</f>
        <v>#</v>
      </c>
      <c r="K42" s="81"/>
      <c r="L42" s="162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93" t="str">
        <f>IF($C$25=Aux!$E$13,"#",IF(COUNT(Tabela1136[Preço Unitário])&lt;3,"#",IF(Tabela1136[[#This Row],[Preço Unitário]]="","#",IF(Tabela1136[[#This Row],[%]]&lt;=1.25,"C","!"))))</f>
        <v>#</v>
      </c>
      <c r="K43" s="81"/>
      <c r="L43" s="162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93" t="str">
        <f>IF($C$25=Aux!$E$13,"#",IF(COUNT(Tabela1136[Preço Unitário])&lt;3,"#",IF(Tabela1136[[#This Row],[Preço Unitário]]="","#",IF(Tabela1136[[#This Row],[%]]&lt;=1.25,"C","!"))))</f>
        <v>#</v>
      </c>
      <c r="K44" s="81"/>
      <c r="L44" s="162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93" t="str">
        <f>IF($C$25=Aux!$E$13,"#",IF(COUNT(Tabela1136[Preço Unitário])&lt;3,"#",IF(Tabela1136[[#This Row],[Preço Unitário]]="","#",IF(Tabela1136[[#This Row],[%]]&lt;=1.25,"C","!"))))</f>
        <v>#</v>
      </c>
      <c r="K45" s="81"/>
      <c r="L45" s="162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93" t="str">
        <f>IF($C$25=Aux!$E$13,"#",IF(COUNT(Tabela1136[Preço Unitário])&lt;3,"#",IF(Tabela1136[[#This Row],[Preço Unitário]]="","#",IF(Tabela1136[[#This Row],[%]]&lt;=1.25,"C","!"))))</f>
        <v>#</v>
      </c>
      <c r="K46" s="81"/>
      <c r="L46" s="162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93" t="str">
        <f>IF($C$25=Aux!$E$13,"#",IF(COUNT(Tabela1136[Preço Unitário])&lt;3,"#",IF(Tabela1136[[#This Row],[Preço Unitário]]="","#",IF(Tabela1136[[#This Row],[%]]&lt;=1.25,"C","!"))))</f>
        <v>#</v>
      </c>
      <c r="K47" s="81"/>
      <c r="L47" s="162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93" t="str">
        <f>IF($C$25=Aux!$E$13,"#",IF(COUNT(Tabela1136[Preço Unitário])&lt;3,"#",IF(Tabela1136[[#This Row],[Preço Unitário]]="","#",IF(Tabela1136[[#This Row],[%]]&lt;=1.25,"C","!"))))</f>
        <v>#</v>
      </c>
      <c r="K48" s="81"/>
      <c r="L48" s="162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93" t="str">
        <f>IF($C$25=Aux!$E$13,"#",IF(COUNT(Tabela1136[Preço Unitário])&lt;3,"#",IF(Tabela1136[[#This Row],[Preço Unitário]]="","#",IF(Tabela1136[[#This Row],[%]]&lt;=1.25,"C","!"))))</f>
        <v>#</v>
      </c>
      <c r="K49" s="81"/>
      <c r="L49" s="162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93" t="str">
        <f>IF($C$25=Aux!$E$13,"#",IF(COUNT(Tabela1136[Preço Unitário])&lt;3,"#",IF(Tabela1136[[#This Row],[Preço Unitário]]="","#",IF(Tabela1136[[#This Row],[%]]&lt;=1.25,"C","!"))))</f>
        <v>#</v>
      </c>
      <c r="K50" s="81"/>
      <c r="L50" s="162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IF(COUNTIF(Tabela1136[!],"!")=0,"Não","Sim")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94" t="str">
        <f>IF($C$25=Aux!$E$13,"#",IF(COUNT(Tabela1136[Preço Unitário])&lt;3,"#",IF(Tabela1136[[#This Row],[Preço Unitário]]="","#",IF(Tabela1136[[#This Row],[%]]&lt;=1.25,"C","!"))))</f>
        <v>#</v>
      </c>
      <c r="K51" s="166"/>
      <c r="L51" s="167" t="str">
        <f>IF(Tabela1136[[#This Row],[Preço Unitário]]="","",Tabela1136[[#This Row],[Preço Unitário]]*(1+Tabela1136[[#This Row],[Índice de Atualização em %]]))</f>
        <v/>
      </c>
      <c r="M51" s="179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IF(Tabela19137[[#This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88" t="str">
        <f>IF(Tabela19137[[#This Row],[Média dos Demais]]="","",Tabela19137[[#This Row],[Preço Unitário Atualizado]]/Tabela19137[[#This Row],[Média dos Demais]])</f>
        <v/>
      </c>
      <c r="J57" s="89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IFERROR(_xlfn.STDEV.S(Tabela19137[Preço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IF(Tabela19137[[#This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85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IF(Tabela19137[[#This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85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IF(Tabela19137[[#This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85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AVERAGE(Tabela19137[Preço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IF(Tabela19137[[#This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85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IF(Tabela19137[[#This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85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IF(Tabela19137[[#This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85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IF(U44="Não","",IF(U69="Não",COUNT(Tabela19137[Preço Unitário Atualizado])-COUNTIF(Tabela19137[!],"!"),""))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IF(Tabela19137[[#This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85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IF(Tabela19137[[#This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85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IF(Tabela19137[[#This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85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IF(U44,IF(U69,0,COUNT(Tabela19137[Preço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IF(Tabela19137[[#This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85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IF(Tabela19137[[#This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85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IF(Tabela19137[[#This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85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9" s="25"/>
      <c r="M69" s="1"/>
      <c r="P69" s="69" t="str">
        <f>IF(U44,IF(U69,"",IFERROR(AVERAGE(Tabela19137[Preço Unitário Atualizado]),"-")),"")</f>
        <v/>
      </c>
      <c r="Q69" s="152"/>
      <c r="R69" s="69" t="str">
        <f>IF(U44,IF(U69,"",IFERROR(MEDIAN(Tabela19137[Preço Unitário Atualizado]),"-")),"")</f>
        <v/>
      </c>
      <c r="S69" s="152"/>
      <c r="T69" s="69" t="str">
        <f>IF(U44,IF(U69,"",IFERROR(SMALL(Tabela19137[Preço Unitário Atualizado],1),"-")),"")</f>
        <v/>
      </c>
      <c r="U69" s="135" t="b">
        <f>IF(COUNTIF(Tabela19137[!],"!")=0,FALSE(),TRUE())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IF(Tabela19137[[#This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85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IF(Tabela19137[[#This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85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IF(Tabela19137[[#This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85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8" t="str">
        <f>IF(Tabela19137[[#This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85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IF(Tabela19137[[#This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85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IF(Tabela19137[[#This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85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IF(Tabela19137[[#This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86" t="str">
        <f>IF(Tabela19137[[#This Row],[Média dos Demais]]="","",Tabela19137[[#This Row],[Preço Unitário Atualizado]]/Tabela19137[[#This Row],[Média dos Demais]])</f>
        <v/>
      </c>
      <c r="J76" s="87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IF(Tabela1912138[[#This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IFERROR(_xlfn.STDEV.S(Tabela1912138[Preço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IF(Tabela1912138[[#This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IF(Tabela1912138[[#This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IF(Tabela1912138[[#This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AVERAGE(Tabela1912138[Preço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IF(Tabela1912138[[#This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IF(Tabela1912138[[#This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IF(Tabela1912138[[#This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IF($U$69="Sim",COUNT(Tabela1912138[Preço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IF(Tabela1912138[[#This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IF(Tabela1912138[[#This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IF(Tabela1912138[[#This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IF(U69,COUNT(Tabela1912138[Preço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IF(Tabela1912138[[#This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IF(Tabela1912138[[#This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IF(Tabela1912138[[#This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9"/>
      <c r="R92" s="69" t="str">
        <f>IF(U69,IFERROR(MEDIAN(Tabela1912138[Preço Unitário Atualizado]),"-"),"")</f>
        <v/>
      </c>
      <c r="S92" s="159"/>
      <c r="T92" s="69" t="str">
        <f>IF(U69,IFERROR(SMALL(Tabela1912138[Preço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IF(Tabela1912138[[#This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IF(Tabela1912138[[#This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IF(Tabela1912138[[#This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IF(Tabela1912138[[#This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IF(Tabela1912138[[#This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IF(Tabela1912138[[#This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IF(Tabela1912138[[#This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1" operator="greaterThan">
      <formula>0.25</formula>
    </cfRule>
    <cfRule type="cellIs" dxfId="1013" priority="30" operator="equal">
      <formula>"-"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ellIs" dxfId="999" priority="33" operator="greaterThan">
      <formula>0.25</formula>
    </cfRule>
    <cfRule type="containsBlanks" dxfId="998" priority="9">
      <formula>LEN(TRIM(Q37))=0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5" t="str">
        <f>IF($C$25=Aux!$E$13,"#",IF(COUNT(Tabela1133[Preço Unitário])&lt;3,"#",IF(Tabela1133[[#This Row],[Preço Unitário]]="","#",IF(Tabela1133[[#This Row],[%]]&lt;=1.25,"C","!"))))</f>
        <v>#</v>
      </c>
      <c r="K32" s="78"/>
      <c r="L32" s="161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IFERROR(_xlfn.STDEV.S(Tabela1133[Preço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6" t="str">
        <f>IF($C$25=Aux!$E$13,"#",IF(COUNT(Tabela1133[Preço Unitário])&lt;3,"#",IF(Tabela1133[[#This Row],[Preço Unitário]]="","#",IF(Tabela1133[[#This Row],[%]]&lt;=1.25,"C","!"))))</f>
        <v>#</v>
      </c>
      <c r="K33" s="81"/>
      <c r="L33" s="162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6" t="str">
        <f>IF($C$25=Aux!$E$13,"#",IF(COUNT(Tabela1133[Preço Unitário])&lt;3,"#",IF(Tabela1133[[#This Row],[Preço Unitário]]="","#",IF(Tabela1133[[#This Row],[%]]&lt;=1.25,"C","!"))))</f>
        <v>#</v>
      </c>
      <c r="K34" s="81"/>
      <c r="L34" s="162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6" t="str">
        <f>IF($C$25=Aux!$E$13,"#",IF(COUNT(Tabela1133[Preço Unitário])&lt;3,"#",IF(Tabela1133[[#This Row],[Preço Unitário]]="","#",IF(Tabela1133[[#This Row],[%]]&lt;=1.25,"C","!"))))</f>
        <v>#</v>
      </c>
      <c r="K35" s="81"/>
      <c r="L35" s="162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AVERAGE(Tabela1133[Preço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6" t="str">
        <f>IF($C$25=Aux!$E$13,"#",IF(COUNT(Tabela1133[Preço Unitário])&lt;3,"#",IF(Tabela1133[[#This Row],[Preço Unitário]]="","#",IF(Tabela1133[[#This Row],[%]]&lt;=1.25,"C","!"))))</f>
        <v>#</v>
      </c>
      <c r="K36" s="81"/>
      <c r="L36" s="162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6" t="str">
        <f>IF($C$25=Aux!$E$13,"#",IF(COUNT(Tabela1133[Preço Unitário])&lt;3,"#",IF(Tabela1133[[#This Row],[Preço Unitário]]="","#",IF(Tabela1133[[#This Row],[%]]&lt;=1.25,"C","!"))))</f>
        <v>#</v>
      </c>
      <c r="K37" s="81"/>
      <c r="L37" s="162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6" t="str">
        <f>IF($C$25=Aux!$E$13,"#",IF(COUNT(Tabela1133[Preço Unitário])&lt;3,"#",IF(Tabela1133[[#This Row],[Preço Unitário]]="","#",IF(Tabela1133[[#This Row],[%]]&lt;=1.25,"C","!"))))</f>
        <v>#</v>
      </c>
      <c r="K38" s="81"/>
      <c r="L38" s="162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6" t="str">
        <f>IF($C$25=Aux!$E$13,"#",IF(COUNT(Tabela1133[Preço Unitário])&lt;3,"#",IF(Tabela1133[[#This Row],[Preço Unitário]]="","#",IF(Tabela1133[[#This Row],[%]]&lt;=1.25,"C","!"))))</f>
        <v>#</v>
      </c>
      <c r="K39" s="81"/>
      <c r="L39" s="162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6" t="str">
        <f>IF($C$25=Aux!$E$13,"#",IF(COUNT(Tabela1133[Preço Unitário])&lt;3,"#",IF(Tabela1133[[#This Row],[Preço Unitário]]="","#",IF(Tabela1133[[#This Row],[%]]&lt;=1.25,"C","!"))))</f>
        <v>#</v>
      </c>
      <c r="K40" s="81"/>
      <c r="L40" s="162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6" t="str">
        <f>IF($C$25=Aux!$E$13,"#",IF(COUNT(Tabela1133[Preço Unitário])&lt;3,"#",IF(Tabela1133[[#This Row],[Preço Unitário]]="","#",IF(Tabela1133[[#This Row],[%]]&lt;=1.25,"C","!"))))</f>
        <v>#</v>
      </c>
      <c r="K41" s="81"/>
      <c r="L41" s="162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IF(C25=Aux!E13,COUNT(Tabela1133[Preço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6" t="str">
        <f>IF($C$25=Aux!$E$13,"#",IF(COUNT(Tabela1133[Preço Unitário])&lt;3,"#",IF(Tabela1133[[#This Row],[Preço Unitário]]="","#",IF(Tabela1133[[#This Row],[%]]&lt;=1.25,"C","!"))))</f>
        <v>#</v>
      </c>
      <c r="K42" s="81"/>
      <c r="L42" s="162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6" t="str">
        <f>IF($C$25=Aux!$E$13,"#",IF(COUNT(Tabela1133[Preço Unitário])&lt;3,"#",IF(Tabela1133[[#This Row],[Preço Unitário]]="","#",IF(Tabela1133[[#This Row],[%]]&lt;=1.25,"C","!"))))</f>
        <v>#</v>
      </c>
      <c r="K43" s="81"/>
      <c r="L43" s="162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6" t="str">
        <f>IF($C$25=Aux!$E$13,"#",IF(COUNT(Tabela1133[Preço Unitário])&lt;3,"#",IF(Tabela1133[[#This Row],[Preço Unitário]]="","#",IF(Tabela1133[[#This Row],[%]]&lt;=1.25,"C","!"))))</f>
        <v>#</v>
      </c>
      <c r="K44" s="81"/>
      <c r="L44" s="162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6" t="str">
        <f>IF($C$25=Aux!$E$13,"#",IF(COUNT(Tabela1133[Preço Unitário])&lt;3,"#",IF(Tabela1133[[#This Row],[Preço Unitário]]="","#",IF(Tabela1133[[#This Row],[%]]&lt;=1.25,"C","!"))))</f>
        <v>#</v>
      </c>
      <c r="K45" s="81"/>
      <c r="L45" s="162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6" t="str">
        <f>IF($C$25=Aux!$E$13,"#",IF(COUNT(Tabela1133[Preço Unitário])&lt;3,"#",IF(Tabela1133[[#This Row],[Preço Unitário]]="","#",IF(Tabela1133[[#This Row],[%]]&lt;=1.25,"C","!"))))</f>
        <v>#</v>
      </c>
      <c r="K46" s="81"/>
      <c r="L46" s="162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6" t="str">
        <f>IF($C$25=Aux!$E$13,"#",IF(COUNT(Tabela1133[Preço Unitário])&lt;3,"#",IF(Tabela1133[[#This Row],[Preço Unitário]]="","#",IF(Tabela1133[[#This Row],[%]]&lt;=1.25,"C","!"))))</f>
        <v>#</v>
      </c>
      <c r="K47" s="81"/>
      <c r="L47" s="162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6" t="str">
        <f>IF($C$25=Aux!$E$13,"#",IF(COUNT(Tabela1133[Preço Unitário])&lt;3,"#",IF(Tabela1133[[#This Row],[Preço Unitário]]="","#",IF(Tabela1133[[#This Row],[%]]&lt;=1.25,"C","!"))))</f>
        <v>#</v>
      </c>
      <c r="K48" s="81"/>
      <c r="L48" s="162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6" t="str">
        <f>IF($C$25=Aux!$E$13,"#",IF(COUNT(Tabela1133[Preço Unitário])&lt;3,"#",IF(Tabela1133[[#This Row],[Preço Unitário]]="","#",IF(Tabela1133[[#This Row],[%]]&lt;=1.25,"C","!"))))</f>
        <v>#</v>
      </c>
      <c r="K49" s="81"/>
      <c r="L49" s="162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6" t="str">
        <f>IF($C$25=Aux!$E$13,"#",IF(COUNT(Tabela1133[Preço Unitário])&lt;3,"#",IF(Tabela1133[[#This Row],[Preço Unitário]]="","#",IF(Tabela1133[[#This Row],[%]]&lt;=1.25,"C","!"))))</f>
        <v>#</v>
      </c>
      <c r="K50" s="81"/>
      <c r="L50" s="162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IF(COUNTIF(Tabela1133[!],"!")=0,"Não","Sim")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7" t="str">
        <f>IF($C$25=Aux!$E$13,"#",IF(COUNT(Tabela1133[Preço Unitário])&lt;3,"#",IF(Tabela1133[[#This Row],[Preço Unitário]]="","#",IF(Tabela1133[[#This Row],[%]]&lt;=1.25,"C","!"))))</f>
        <v>#</v>
      </c>
      <c r="K51" s="166"/>
      <c r="L51" s="167" t="str">
        <f>IF(Tabela1133[[#This Row],[Preço Unitário]]="","",Tabela1133[[#This Row],[Preço Unitário]]*(1+Tabela1133[[#This Row],[Índice de Atualização em %]]))</f>
        <v/>
      </c>
      <c r="M51" s="179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IF(Tabela19134[[#This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88" t="str">
        <f>IF(Tabela19134[[#This Row],[Média dos Demais]]="","",Tabela19134[[#This Row],[Preço Unitário Atualizado]]/Tabela19134[[#This Row],[Média dos Demais]])</f>
        <v/>
      </c>
      <c r="J57" s="89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IFERROR(_xlfn.STDEV.S(Tabela19134[Preço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IF(Tabela19134[[#This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85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IF(Tabela19134[[#This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85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IF(Tabela19134[[#This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85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AVERAGE(Tabela19134[Preço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IF(Tabela19134[[#This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85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IF(Tabela19134[[#This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85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IF(Tabela19134[[#This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85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IF(U44="Não","",IF(U69="Não",COUNT(Tabela19134[Preço Unitário Atualizado])-COUNTIF(Tabela19134[!],"!"),""))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IF(Tabela19134[[#This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85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IF(Tabela19134[[#This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85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IF(Tabela19134[[#This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85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IF(U44,IF(U69,0,COUNT(Tabela19134[Preço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IF(Tabela19134[[#This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85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IF(Tabela19134[[#This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85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IF(Tabela19134[[#This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85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9" s="25"/>
      <c r="M69" s="1"/>
      <c r="P69" s="69" t="str">
        <f>IF(U44,IF(U69,"",IFERROR(AVERAGE(Tabela19134[Preço Unitário Atualizado]),"-")),"")</f>
        <v/>
      </c>
      <c r="Q69" s="152"/>
      <c r="R69" s="69" t="str">
        <f>IF(U44,IF(U69,"",IFERROR(MEDIAN(Tabela19134[Preço Unitário Atualizado]),"-")),"")</f>
        <v/>
      </c>
      <c r="S69" s="152"/>
      <c r="T69" s="69" t="str">
        <f>IF(U44,IF(U69,"",IFERROR(SMALL(Tabela19134[Preço Unitário Atualizado],1),"-")),"")</f>
        <v/>
      </c>
      <c r="U69" s="135" t="b">
        <f>IF(COUNTIF(Tabela19134[!],"!")=0,FALSE(),TRUE())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IF(Tabela19134[[#This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85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IF(Tabela19134[[#This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85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IF(Tabela19134[[#This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85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8" t="str">
        <f>IF(Tabela19134[[#This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85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IF(Tabela19134[[#This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85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IF(Tabela19134[[#This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85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IF(Tabela19134[[#This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86" t="str">
        <f>IF(Tabela19134[[#This Row],[Média dos Demais]]="","",Tabela19134[[#This Row],[Preço Unitário Atualizado]]/Tabela19134[[#This Row],[Média dos Demais]])</f>
        <v/>
      </c>
      <c r="J76" s="87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IF(Tabela1912135[[#This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IFERROR(_xlfn.STDEV.S(Tabela1912135[Preço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IF(Tabela1912135[[#This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IF(Tabela1912135[[#This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IF(Tabela1912135[[#This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AVERAGE(Tabela1912135[Preço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IF(Tabela1912135[[#This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IF(Tabela1912135[[#This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IF(Tabela1912135[[#This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IF($U$69="Sim",COUNT(Tabela1912135[Preço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IF(Tabela1912135[[#This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IF(Tabela1912135[[#This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IF(Tabela1912135[[#This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IF(U69,COUNT(Tabela1912135[Preço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IF(Tabela1912135[[#This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IF(Tabela1912135[[#This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IF(Tabela1912135[[#This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9"/>
      <c r="R92" s="69" t="str">
        <f>IF(U69,IFERROR(MEDIAN(Tabela1912135[Preço Unitário Atualizado]),"-"),"")</f>
        <v/>
      </c>
      <c r="S92" s="159"/>
      <c r="T92" s="69" t="str">
        <f>IF(U69,IFERROR(SMALL(Tabela1912135[Preço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IF(Tabela1912135[[#This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IF(Tabela1912135[[#This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IF(Tabela1912135[[#This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IF(Tabela1912135[[#This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IF(Tabela1912135[[#This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IF(Tabela1912135[[#This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IF(Tabela1912135[[#This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1" operator="greaterThan">
      <formula>0.25</formula>
    </cfRule>
    <cfRule type="cellIs" dxfId="966" priority="30" operator="equal">
      <formula>"-"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ellIs" dxfId="952" priority="33" operator="greaterThan">
      <formula>0.25</formula>
    </cfRule>
    <cfRule type="containsBlanks" dxfId="951" priority="9">
      <formula>LEN(TRIM(Q37))=0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92" t="str">
        <f>IF($C$25=Aux!$E$13,"#",IF(COUNT(Tabela1130[Preço Unitário])&lt;3,"#",IF(Tabela1130[[#This Row],[Preço Unitário]]="","#",IF(Tabela1130[[#This Row],[%]]&lt;=1.25,"C","!"))))</f>
        <v>#</v>
      </c>
      <c r="K32" s="78"/>
      <c r="L32" s="161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IFERROR(_xlfn.STDEV.S(Tabela1130[Preço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93" t="str">
        <f>IF($C$25=Aux!$E$13,"#",IF(COUNT(Tabela1130[Preço Unitário])&lt;3,"#",IF(Tabela1130[[#This Row],[Preço Unitário]]="","#",IF(Tabela1130[[#This Row],[%]]&lt;=1.25,"C","!"))))</f>
        <v>#</v>
      </c>
      <c r="K33" s="81"/>
      <c r="L33" s="162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93" t="str">
        <f>IF($C$25=Aux!$E$13,"#",IF(COUNT(Tabela1130[Preço Unitário])&lt;3,"#",IF(Tabela1130[[#This Row],[Preço Unitário]]="","#",IF(Tabela1130[[#This Row],[%]]&lt;=1.25,"C","!"))))</f>
        <v>#</v>
      </c>
      <c r="K34" s="81"/>
      <c r="L34" s="162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93" t="str">
        <f>IF($C$25=Aux!$E$13,"#",IF(COUNT(Tabela1130[Preço Unitário])&lt;3,"#",IF(Tabela1130[[#This Row],[Preço Unitário]]="","#",IF(Tabela1130[[#This Row],[%]]&lt;=1.25,"C","!"))))</f>
        <v>#</v>
      </c>
      <c r="K35" s="81"/>
      <c r="L35" s="162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93" t="str">
        <f>IF($C$25=Aux!$E$13,"#",IF(COUNT(Tabela1130[Preço Unitário])&lt;3,"#",IF(Tabela1130[[#This Row],[Preço Unitário]]="","#",IF(Tabela1130[[#This Row],[%]]&lt;=1.25,"C","!"))))</f>
        <v>#</v>
      </c>
      <c r="K36" s="81"/>
      <c r="L36" s="162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93" t="str">
        <f>IF($C$25=Aux!$E$13,"#",IF(COUNT(Tabela1130[Preço Unitário])&lt;3,"#",IF(Tabela1130[[#This Row],[Preço Unitário]]="","#",IF(Tabela1130[[#This Row],[%]]&lt;=1.25,"C","!"))))</f>
        <v>#</v>
      </c>
      <c r="K37" s="81"/>
      <c r="L37" s="162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93" t="str">
        <f>IF($C$25=Aux!$E$13,"#",IF(COUNT(Tabela1130[Preço Unitário])&lt;3,"#",IF(Tabela1130[[#This Row],[Preço Unitário]]="","#",IF(Tabela1130[[#This Row],[%]]&lt;=1.25,"C","!"))))</f>
        <v>#</v>
      </c>
      <c r="K38" s="81"/>
      <c r="L38" s="162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93" t="str">
        <f>IF($C$25=Aux!$E$13,"#",IF(COUNT(Tabela1130[Preço Unitário])&lt;3,"#",IF(Tabela1130[[#This Row],[Preço Unitário]]="","#",IF(Tabela1130[[#This Row],[%]]&lt;=1.25,"C","!"))))</f>
        <v>#</v>
      </c>
      <c r="K39" s="81"/>
      <c r="L39" s="162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93" t="str">
        <f>IF($C$25=Aux!$E$13,"#",IF(COUNT(Tabela1130[Preço Unitário])&lt;3,"#",IF(Tabela1130[[#This Row],[Preço Unitário]]="","#",IF(Tabela1130[[#This Row],[%]]&lt;=1.25,"C","!"))))</f>
        <v>#</v>
      </c>
      <c r="K40" s="81"/>
      <c r="L40" s="162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93" t="str">
        <f>IF($C$25=Aux!$E$13,"#",IF(COUNT(Tabela1130[Preço Unitário])&lt;3,"#",IF(Tabela1130[[#This Row],[Preço Unitário]]="","#",IF(Tabela1130[[#This Row],[%]]&lt;=1.25,"C","!"))))</f>
        <v>#</v>
      </c>
      <c r="K41" s="81"/>
      <c r="L41" s="162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IF(C25=Aux!E13,COUNT(Tabela1130[Preço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93" t="str">
        <f>IF($C$25=Aux!$E$13,"#",IF(COUNT(Tabela1130[Preço Unitário])&lt;3,"#",IF(Tabela1130[[#This Row],[Preço Unitário]]="","#",IF(Tabela1130[[#This Row],[%]]&lt;=1.25,"C","!"))))</f>
        <v>#</v>
      </c>
      <c r="K42" s="81"/>
      <c r="L42" s="162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93" t="str">
        <f>IF($C$25=Aux!$E$13,"#",IF(COUNT(Tabela1130[Preço Unitário])&lt;3,"#",IF(Tabela1130[[#This Row],[Preço Unitário]]="","#",IF(Tabela1130[[#This Row],[%]]&lt;=1.25,"C","!"))))</f>
        <v>#</v>
      </c>
      <c r="K43" s="81"/>
      <c r="L43" s="162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93" t="str">
        <f>IF($C$25=Aux!$E$13,"#",IF(COUNT(Tabela1130[Preço Unitário])&lt;3,"#",IF(Tabela1130[[#This Row],[Preço Unitário]]="","#",IF(Tabela1130[[#This Row],[%]]&lt;=1.25,"C","!"))))</f>
        <v>#</v>
      </c>
      <c r="K44" s="81"/>
      <c r="L44" s="162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93" t="str">
        <f>IF($C$25=Aux!$E$13,"#",IF(COUNT(Tabela1130[Preço Unitário])&lt;3,"#",IF(Tabela1130[[#This Row],[Preço Unitário]]="","#",IF(Tabela1130[[#This Row],[%]]&lt;=1.25,"C","!"))))</f>
        <v>#</v>
      </c>
      <c r="K45" s="81"/>
      <c r="L45" s="162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93" t="str">
        <f>IF($C$25=Aux!$E$13,"#",IF(COUNT(Tabela1130[Preço Unitário])&lt;3,"#",IF(Tabela1130[[#This Row],[Preço Unitário]]="","#",IF(Tabela1130[[#This Row],[%]]&lt;=1.25,"C","!"))))</f>
        <v>#</v>
      </c>
      <c r="K46" s="81"/>
      <c r="L46" s="162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93" t="str">
        <f>IF($C$25=Aux!$E$13,"#",IF(COUNT(Tabela1130[Preço Unitário])&lt;3,"#",IF(Tabela1130[[#This Row],[Preço Unitário]]="","#",IF(Tabela1130[[#This Row],[%]]&lt;=1.25,"C","!"))))</f>
        <v>#</v>
      </c>
      <c r="K47" s="81"/>
      <c r="L47" s="162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93" t="str">
        <f>IF($C$25=Aux!$E$13,"#",IF(COUNT(Tabela1130[Preço Unitário])&lt;3,"#",IF(Tabela1130[[#This Row],[Preço Unitário]]="","#",IF(Tabela1130[[#This Row],[%]]&lt;=1.25,"C","!"))))</f>
        <v>#</v>
      </c>
      <c r="K48" s="81"/>
      <c r="L48" s="162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93" t="str">
        <f>IF($C$25=Aux!$E$13,"#",IF(COUNT(Tabela1130[Preço Unitário])&lt;3,"#",IF(Tabela1130[[#This Row],[Preço Unitário]]="","#",IF(Tabela1130[[#This Row],[%]]&lt;=1.25,"C","!"))))</f>
        <v>#</v>
      </c>
      <c r="K49" s="81"/>
      <c r="L49" s="162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93" t="str">
        <f>IF($C$25=Aux!$E$13,"#",IF(COUNT(Tabela1130[Preço Unitário])&lt;3,"#",IF(Tabela1130[[#This Row],[Preço Unitário]]="","#",IF(Tabela1130[[#This Row],[%]]&lt;=1.25,"C","!"))))</f>
        <v>#</v>
      </c>
      <c r="K50" s="81"/>
      <c r="L50" s="162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IF(COUNTIF(Tabela1130[!],"!")=0,"Não","Sim")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94" t="str">
        <f>IF($C$25=Aux!$E$13,"#",IF(COUNT(Tabela1130[Preço Unitário])&lt;3,"#",IF(Tabela1130[[#This Row],[Preço Unitário]]="","#",IF(Tabela1130[[#This Row],[%]]&lt;=1.25,"C","!"))))</f>
        <v>#</v>
      </c>
      <c r="K51" s="166"/>
      <c r="L51" s="167" t="str">
        <f>IF(Tabela1130[[#This Row],[Preço Unitário]]="","",Tabela1130[[#This Row],[Preço Unitário]]*(1+Tabela1130[[#This Row],[Índice de Atualização em %]]))</f>
        <v/>
      </c>
      <c r="M51" s="179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IF(Tabela19131[[#This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88" t="str">
        <f>IF(Tabela19131[[#This Row],[Média dos Demais]]="","",Tabela19131[[#This Row],[Preço Unitário Atualizado]]/Tabela19131[[#This Row],[Média dos Demais]])</f>
        <v/>
      </c>
      <c r="J57" s="89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IFERROR(_xlfn.STDEV.S(Tabela19131[Preço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IF(Tabela19131[[#This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85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IF(Tabela19131[[#This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85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IF(Tabela19131[[#This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85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AVERAGE(Tabela19131[Preço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IF(Tabela19131[[#This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85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IF(Tabela19131[[#This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85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IF(Tabela19131[[#This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85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IF(U44="Não","",IF(U69="Não",COUNT(Tabela19131[Preço Unitário Atualizado])-COUNTIF(Tabela19131[!],"!"),""))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IF(Tabela19131[[#This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85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IF(Tabela19131[[#This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85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IF(Tabela19131[[#This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85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IF(U44,IF(U69,0,COUNT(Tabela19131[Preço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IF(Tabela19131[[#This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85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IF(Tabela19131[[#This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85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IF(Tabela19131[[#This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85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9" s="25"/>
      <c r="M69" s="1"/>
      <c r="P69" s="69" t="str">
        <f>IF(U44,IF(U69,"",IFERROR(AVERAGE(Tabela19131[Preço Unitário Atualizado]),"-")),"")</f>
        <v/>
      </c>
      <c r="Q69" s="152"/>
      <c r="R69" s="69" t="str">
        <f>IF(U44,IF(U69,"",IFERROR(MEDIAN(Tabela19131[Preço Unitário Atualizado]),"-")),"")</f>
        <v/>
      </c>
      <c r="S69" s="152"/>
      <c r="T69" s="69" t="str">
        <f>IF(U44,IF(U69,"",IFERROR(SMALL(Tabela19131[Preço Unitário Atualizado],1),"-")),"")</f>
        <v/>
      </c>
      <c r="U69" s="135" t="b">
        <f>IF(COUNTIF(Tabela19131[!],"!")=0,FALSE(),TRUE())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IF(Tabela19131[[#This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85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IF(Tabela19131[[#This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85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IF(Tabela19131[[#This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85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8" t="str">
        <f>IF(Tabela19131[[#This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85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IF(Tabela19131[[#This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85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IF(Tabela19131[[#This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85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IF(Tabela19131[[#This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86" t="str">
        <f>IF(Tabela19131[[#This Row],[Média dos Demais]]="","",Tabela19131[[#This Row],[Preço Unitário Atualizado]]/Tabela19131[[#This Row],[Média dos Demais]])</f>
        <v/>
      </c>
      <c r="J76" s="87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IF(Tabela1912132[[#This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IFERROR(_xlfn.STDEV.S(Tabela1912132[Preço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IF(Tabela1912132[[#This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IF(Tabela1912132[[#This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IF(Tabela1912132[[#This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AVERAGE(Tabela1912132[Preço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IF(Tabela1912132[[#This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IF(Tabela1912132[[#This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IF(Tabela1912132[[#This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IF($U$69="Sim",COUNT(Tabela1912132[Preço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IF(Tabela1912132[[#This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IF(Tabela1912132[[#This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IF(Tabela1912132[[#This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IF(U69,COUNT(Tabela1912132[Preço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IF(Tabela1912132[[#This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IF(Tabela1912132[[#This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IF(Tabela1912132[[#This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9"/>
      <c r="R92" s="69" t="str">
        <f>IF(U69,IFERROR(MEDIAN(Tabela1912132[Preço Unitário Atualizado]),"-"),"")</f>
        <v/>
      </c>
      <c r="S92" s="159"/>
      <c r="T92" s="69" t="str">
        <f>IF(U69,IFERROR(SMALL(Tabela1912132[Preço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IF(Tabela1912132[[#This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IF(Tabela1912132[[#This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IF(Tabela1912132[[#This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IF(Tabela1912132[[#This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IF(Tabela1912132[[#This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IF(Tabela1912132[[#This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IF(Tabela1912132[[#This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1" operator="greaterThan">
      <formula>0.25</formula>
    </cfRule>
    <cfRule type="cellIs" dxfId="919" priority="30" operator="equal">
      <formula>"-"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ellIs" dxfId="905" priority="33" operator="greaterThan">
      <formula>0.25</formula>
    </cfRule>
    <cfRule type="containsBlanks" dxfId="904" priority="9">
      <formula>LEN(TRIM(Q37))=0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7" sqref="C17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92" t="str">
        <f>IF($C$25=Aux!$E$13,"#",IF(COUNT(Tabela158[Preço Unitário])&lt;3,"#",IF(Tabela158[[#This Row],[Preço Unitário]]="","#",IF(Tabela158[[#This Row],[%]]&lt;=1.25,"C","!"))))</f>
        <v>#</v>
      </c>
      <c r="K32" s="78"/>
      <c r="L32" s="161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IFERROR(_xlfn.STDEV.S(Tabela158[Preço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93" t="str">
        <f>IF($C$25=Aux!$E$13,"#",IF(COUNT(Tabela158[Preço Unitário])&lt;3,"#",IF(Tabela158[[#This Row],[Preço Unitário]]="","#",IF(Tabela158[[#This Row],[%]]&lt;=1.25,"C","!"))))</f>
        <v>#</v>
      </c>
      <c r="K33" s="81"/>
      <c r="L33" s="162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93" t="str">
        <f>IF($C$25=Aux!$E$13,"#",IF(COUNT(Tabela158[Preço Unitário])&lt;3,"#",IF(Tabela158[[#This Row],[Preço Unitário]]="","#",IF(Tabela158[[#This Row],[%]]&lt;=1.25,"C","!"))))</f>
        <v>#</v>
      </c>
      <c r="K34" s="81"/>
      <c r="L34" s="162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93" t="str">
        <f>IF($C$25=Aux!$E$13,"#",IF(COUNT(Tabela158[Preço Unitário])&lt;3,"#",IF(Tabela158[[#This Row],[Preço Unitário]]="","#",IF(Tabela158[[#This Row],[%]]&lt;=1.25,"C","!"))))</f>
        <v>#</v>
      </c>
      <c r="K35" s="81"/>
      <c r="L35" s="162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93" t="str">
        <f>IF($C$25=Aux!$E$13,"#",IF(COUNT(Tabela158[Preço Unitário])&lt;3,"#",IF(Tabela158[[#This Row],[Preço Unitário]]="","#",IF(Tabela158[[#This Row],[%]]&lt;=1.25,"C","!"))))</f>
        <v>#</v>
      </c>
      <c r="K36" s="81"/>
      <c r="L36" s="162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93" t="str">
        <f>IF($C$25=Aux!$E$13,"#",IF(COUNT(Tabela158[Preço Unitário])&lt;3,"#",IF(Tabela158[[#This Row],[Preço Unitário]]="","#",IF(Tabela158[[#This Row],[%]]&lt;=1.25,"C","!"))))</f>
        <v>#</v>
      </c>
      <c r="K37" s="81"/>
      <c r="L37" s="162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93" t="str">
        <f>IF($C$25=Aux!$E$13,"#",IF(COUNT(Tabela158[Preço Unitário])&lt;3,"#",IF(Tabela158[[#This Row],[Preço Unitário]]="","#",IF(Tabela158[[#This Row],[%]]&lt;=1.25,"C","!"))))</f>
        <v>#</v>
      </c>
      <c r="K38" s="81"/>
      <c r="L38" s="162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93" t="str">
        <f>IF($C$25=Aux!$E$13,"#",IF(COUNT(Tabela158[Preço Unitário])&lt;3,"#",IF(Tabela158[[#This Row],[Preço Unitário]]="","#",IF(Tabela158[[#This Row],[%]]&lt;=1.25,"C","!"))))</f>
        <v>#</v>
      </c>
      <c r="K39" s="81"/>
      <c r="L39" s="162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93" t="str">
        <f>IF($C$25=Aux!$E$13,"#",IF(COUNT(Tabela158[Preço Unitário])&lt;3,"#",IF(Tabela158[[#This Row],[Preço Unitário]]="","#",IF(Tabela158[[#This Row],[%]]&lt;=1.25,"C","!"))))</f>
        <v>#</v>
      </c>
      <c r="K40" s="81"/>
      <c r="L40" s="162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93" t="str">
        <f>IF($C$25=Aux!$E$13,"#",IF(COUNT(Tabela158[Preço Unitário])&lt;3,"#",IF(Tabela158[[#This Row],[Preço Unitário]]="","#",IF(Tabela158[[#This Row],[%]]&lt;=1.25,"C","!"))))</f>
        <v>#</v>
      </c>
      <c r="K41" s="81"/>
      <c r="L41" s="162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IF(C25=Aux!E13,COUNT(Tabela158[Preço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93" t="str">
        <f>IF($C$25=Aux!$E$13,"#",IF(COUNT(Tabela158[Preço Unitário])&lt;3,"#",IF(Tabela158[[#This Row],[Preço Unitário]]="","#",IF(Tabela158[[#This Row],[%]]&lt;=1.25,"C","!"))))</f>
        <v>#</v>
      </c>
      <c r="K42" s="81"/>
      <c r="L42" s="162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93" t="str">
        <f>IF($C$25=Aux!$E$13,"#",IF(COUNT(Tabela158[Preço Unitário])&lt;3,"#",IF(Tabela158[[#This Row],[Preço Unitário]]="","#",IF(Tabela158[[#This Row],[%]]&lt;=1.25,"C","!"))))</f>
        <v>#</v>
      </c>
      <c r="K43" s="81"/>
      <c r="L43" s="162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93" t="str">
        <f>IF($C$25=Aux!$E$13,"#",IF(COUNT(Tabela158[Preço Unitário])&lt;3,"#",IF(Tabela158[[#This Row],[Preço Unitário]]="","#",IF(Tabela158[[#This Row],[%]]&lt;=1.25,"C","!"))))</f>
        <v>#</v>
      </c>
      <c r="K44" s="81"/>
      <c r="L44" s="162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93" t="str">
        <f>IF($C$25=Aux!$E$13,"#",IF(COUNT(Tabela158[Preço Unitário])&lt;3,"#",IF(Tabela158[[#This Row],[Preço Unitário]]="","#",IF(Tabela158[[#This Row],[%]]&lt;=1.25,"C","!"))))</f>
        <v>#</v>
      </c>
      <c r="K45" s="81"/>
      <c r="L45" s="162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93" t="str">
        <f>IF($C$25=Aux!$E$13,"#",IF(COUNT(Tabela158[Preço Unitário])&lt;3,"#",IF(Tabela158[[#This Row],[Preço Unitário]]="","#",IF(Tabela158[[#This Row],[%]]&lt;=1.25,"C","!"))))</f>
        <v>#</v>
      </c>
      <c r="K46" s="81"/>
      <c r="L46" s="162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93" t="str">
        <f>IF($C$25=Aux!$E$13,"#",IF(COUNT(Tabela158[Preço Unitário])&lt;3,"#",IF(Tabela158[[#This Row],[Preço Unitário]]="","#",IF(Tabela158[[#This Row],[%]]&lt;=1.25,"C","!"))))</f>
        <v>#</v>
      </c>
      <c r="K47" s="81"/>
      <c r="L47" s="162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93" t="str">
        <f>IF($C$25=Aux!$E$13,"#",IF(COUNT(Tabela158[Preço Unitário])&lt;3,"#",IF(Tabela158[[#This Row],[Preço Unitário]]="","#",IF(Tabela158[[#This Row],[%]]&lt;=1.25,"C","!"))))</f>
        <v>#</v>
      </c>
      <c r="K48" s="81"/>
      <c r="L48" s="162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93" t="str">
        <f>IF($C$25=Aux!$E$13,"#",IF(COUNT(Tabela158[Preço Unitário])&lt;3,"#",IF(Tabela158[[#This Row],[Preço Unitário]]="","#",IF(Tabela158[[#This Row],[%]]&lt;=1.25,"C","!"))))</f>
        <v>#</v>
      </c>
      <c r="K49" s="81"/>
      <c r="L49" s="162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93" t="str">
        <f>IF($C$25=Aux!$E$13,"#",IF(COUNT(Tabela158[Preço Unitário])&lt;3,"#",IF(Tabela158[[#This Row],[Preço Unitário]]="","#",IF(Tabela158[[#This Row],[%]]&lt;=1.25,"C","!"))))</f>
        <v>#</v>
      </c>
      <c r="K50" s="81"/>
      <c r="L50" s="162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IF(COUNTIF(Tabela158[!],"!")=0,"Não","Sim")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94" t="str">
        <f>IF($C$25=Aux!$E$13,"#",IF(COUNT(Tabela158[Preço Unitário])&lt;3,"#",IF(Tabela158[[#This Row],[Preço Unitário]]="","#",IF(Tabela158[[#This Row],[%]]&lt;=1.25,"C","!"))))</f>
        <v>#</v>
      </c>
      <c r="K51" s="166"/>
      <c r="L51" s="167" t="str">
        <f>IF(Tabela158[[#This Row],[Preço Unitário]]="","",Tabela158[[#This Row],[Preço Unitário]]*(1+Tabela158[[#This Row],[Índice de Atualização em %]]))</f>
        <v/>
      </c>
      <c r="M51" s="179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IF(Tabela1959[[#This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88" t="str">
        <f>IF(Tabela1959[[#This Row],[Média dos Demais]]="","",Tabela1959[[#This Row],[Preço Unitário Atualizado]]/Tabela1959[[#This Row],[Média dos Demais]])</f>
        <v/>
      </c>
      <c r="J57" s="89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IFERROR(_xlfn.STDEV.S(Tabela1959[Preço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IF(Tabela1959[[#This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85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IF(Tabela1959[[#This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85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IF(Tabela1959[[#This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85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AVERAGE(Tabela1959[Preço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IF(Tabela1959[[#This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85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IF(Tabela1959[[#This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85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IF(Tabela1959[[#This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85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IF(U44="Não","",IF(U69="Não",COUNT(Tabela1959[Preço Unitário Atualizado])-COUNTIF(Tabela1959[!],"!"),""))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IF(Tabela1959[[#This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85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IF(Tabela1959[[#This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85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IF(Tabela1959[[#This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85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IF(U44,IF(U69,0,COUNT(Tabela1959[Preço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IF(Tabela1959[[#This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85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IF(Tabela1959[[#This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85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IF(Tabela1959[[#This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85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9" s="25"/>
      <c r="M69" s="1"/>
      <c r="P69" s="69" t="str">
        <f>IF(U44,IF(U69,"",IFERROR(AVERAGE(Tabela1959[Preço Unitário Atualizado]),"-")),"")</f>
        <v/>
      </c>
      <c r="Q69" s="152"/>
      <c r="R69" s="69" t="str">
        <f>IF(U44,IF(U69,"",IFERROR(MEDIAN(Tabela1959[Preço Unitário Atualizado]),"-")),"")</f>
        <v/>
      </c>
      <c r="S69" s="152"/>
      <c r="T69" s="69" t="str">
        <f>IF(U44,IF(U69,"",IFERROR(SMALL(Tabela1959[Preço Unitário Atualizado],1),"-")),"")</f>
        <v/>
      </c>
      <c r="U69" s="135" t="b">
        <f>IF(COUNTIF(Tabela1959[!],"!")=0,FALSE(),TRUE())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IF(Tabela1959[[#This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85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IF(Tabela1959[[#This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85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IF(Tabela1959[[#This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85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8" t="str">
        <f>IF(Tabela1959[[#This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85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IF(Tabela1959[[#This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85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IF(Tabela1959[[#This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85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IF(Tabela1959[[#This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86" t="str">
        <f>IF(Tabela1959[[#This Row],[Média dos Demais]]="","",Tabela1959[[#This Row],[Preço Unitário Atualizado]]/Tabela1959[[#This Row],[Média dos Demais]])</f>
        <v/>
      </c>
      <c r="J76" s="87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IF(Tabela191260[[#This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IFERROR(_xlfn.STDEV.S(Tabela191260[Preço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IF(Tabela191260[[#This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IF(Tabela191260[[#This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IF(Tabela191260[[#This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AVERAGE(Tabela191260[Preço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IF(Tabela191260[[#This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IF(Tabela191260[[#This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IF(Tabela191260[[#This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IF($U$69="Sim",COUNT(Tabela191260[Preço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IF(Tabela191260[[#This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IF(Tabela191260[[#This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IF(Tabela191260[[#This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IF(U69,COUNT(Tabela191260[Preço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IF(Tabela191260[[#This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IF(Tabela191260[[#This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IF(Tabela191260[[#This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9"/>
      <c r="R92" s="69" t="str">
        <f>IF(U69,IFERROR(MEDIAN(Tabela191260[Preço Unitário Atualizado]),"-"),"")</f>
        <v/>
      </c>
      <c r="S92" s="159"/>
      <c r="T92" s="69" t="str">
        <f>IF(U69,IFERROR(SMALL(Tabela191260[Preço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IF(Tabela191260[[#This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IF(Tabela191260[[#This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IF(Tabela191260[[#This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IF(Tabela191260[[#This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IF(Tabela191260[[#This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IF(Tabela191260[[#This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IF(Tabela191260[[#This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1" operator="greaterThan">
      <formula>0.25</formula>
    </cfRule>
    <cfRule type="cellIs" dxfId="872" priority="30" operator="equal">
      <formula>"-"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ellIs" dxfId="858" priority="33" operator="greaterThan">
      <formula>0.25</formula>
    </cfRule>
    <cfRule type="containsBlanks" dxfId="857" priority="9">
      <formula>LEN(TRIM(Q37))=0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5" t="str">
        <f>IF($C$25=Aux!$E$13,"#",IF(COUNT(Tabela1109[Preço Unitário])&lt;3,"#",IF(Tabela1109[[#This Row],[Preço Unitário]]="","#",IF(Tabela1109[[#This Row],[%]]&lt;=1.25,"C","!"))))</f>
        <v>#</v>
      </c>
      <c r="K32" s="78"/>
      <c r="L32" s="161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IFERROR(_xlfn.STDEV.S(Tabela1109[Preço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6" t="str">
        <f>IF($C$25=Aux!$E$13,"#",IF(COUNT(Tabela1109[Preço Unitário])&lt;3,"#",IF(Tabela1109[[#This Row],[Preço Unitário]]="","#",IF(Tabela1109[[#This Row],[%]]&lt;=1.25,"C","!"))))</f>
        <v>#</v>
      </c>
      <c r="K33" s="81"/>
      <c r="L33" s="162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6" t="str">
        <f>IF($C$25=Aux!$E$13,"#",IF(COUNT(Tabela1109[Preço Unitário])&lt;3,"#",IF(Tabela1109[[#This Row],[Preço Unitário]]="","#",IF(Tabela1109[[#This Row],[%]]&lt;=1.25,"C","!"))))</f>
        <v>#</v>
      </c>
      <c r="K34" s="81"/>
      <c r="L34" s="162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6" t="str">
        <f>IF($C$25=Aux!$E$13,"#",IF(COUNT(Tabela1109[Preço Unitário])&lt;3,"#",IF(Tabela1109[[#This Row],[Preço Unitário]]="","#",IF(Tabela1109[[#This Row],[%]]&lt;=1.25,"C","!"))))</f>
        <v>#</v>
      </c>
      <c r="K35" s="81"/>
      <c r="L35" s="162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6" t="str">
        <f>IF($C$25=Aux!$E$13,"#",IF(COUNT(Tabela1109[Preço Unitário])&lt;3,"#",IF(Tabela1109[[#This Row],[Preço Unitário]]="","#",IF(Tabela1109[[#This Row],[%]]&lt;=1.25,"C","!"))))</f>
        <v>#</v>
      </c>
      <c r="K36" s="81"/>
      <c r="L36" s="162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6" t="str">
        <f>IF($C$25=Aux!$E$13,"#",IF(COUNT(Tabela1109[Preço Unitário])&lt;3,"#",IF(Tabela1109[[#This Row],[Preço Unitário]]="","#",IF(Tabela1109[[#This Row],[%]]&lt;=1.25,"C","!"))))</f>
        <v>#</v>
      </c>
      <c r="K37" s="81"/>
      <c r="L37" s="162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6" t="str">
        <f>IF($C$25=Aux!$E$13,"#",IF(COUNT(Tabela1109[Preço Unitário])&lt;3,"#",IF(Tabela1109[[#This Row],[Preço Unitário]]="","#",IF(Tabela1109[[#This Row],[%]]&lt;=1.25,"C","!"))))</f>
        <v>#</v>
      </c>
      <c r="K38" s="81"/>
      <c r="L38" s="162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6" t="str">
        <f>IF($C$25=Aux!$E$13,"#",IF(COUNT(Tabela1109[Preço Unitário])&lt;3,"#",IF(Tabela1109[[#This Row],[Preço Unitário]]="","#",IF(Tabela1109[[#This Row],[%]]&lt;=1.25,"C","!"))))</f>
        <v>#</v>
      </c>
      <c r="K39" s="81"/>
      <c r="L39" s="162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6" t="str">
        <f>IF($C$25=Aux!$E$13,"#",IF(COUNT(Tabela1109[Preço Unitário])&lt;3,"#",IF(Tabela1109[[#This Row],[Preço Unitário]]="","#",IF(Tabela1109[[#This Row],[%]]&lt;=1.25,"C","!"))))</f>
        <v>#</v>
      </c>
      <c r="K40" s="81"/>
      <c r="L40" s="162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6" t="str">
        <f>IF($C$25=Aux!$E$13,"#",IF(COUNT(Tabela1109[Preço Unitário])&lt;3,"#",IF(Tabela1109[[#This Row],[Preço Unitário]]="","#",IF(Tabela1109[[#This Row],[%]]&lt;=1.25,"C","!"))))</f>
        <v>#</v>
      </c>
      <c r="K41" s="81"/>
      <c r="L41" s="162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IF(C25=Aux!E13,COUNT(Tabela1109[Preço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6" t="str">
        <f>IF($C$25=Aux!$E$13,"#",IF(COUNT(Tabela1109[Preço Unitário])&lt;3,"#",IF(Tabela1109[[#This Row],[Preço Unitário]]="","#",IF(Tabela1109[[#This Row],[%]]&lt;=1.25,"C","!"))))</f>
        <v>#</v>
      </c>
      <c r="K42" s="81"/>
      <c r="L42" s="162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6" t="str">
        <f>IF($C$25=Aux!$E$13,"#",IF(COUNT(Tabela1109[Preço Unitário])&lt;3,"#",IF(Tabela1109[[#This Row],[Preço Unitário]]="","#",IF(Tabela1109[[#This Row],[%]]&lt;=1.25,"C","!"))))</f>
        <v>#</v>
      </c>
      <c r="K43" s="81"/>
      <c r="L43" s="162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6" t="str">
        <f>IF($C$25=Aux!$E$13,"#",IF(COUNT(Tabela1109[Preço Unitário])&lt;3,"#",IF(Tabela1109[[#This Row],[Preço Unitário]]="","#",IF(Tabela1109[[#This Row],[%]]&lt;=1.25,"C","!"))))</f>
        <v>#</v>
      </c>
      <c r="K44" s="81"/>
      <c r="L44" s="162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6" t="str">
        <f>IF($C$25=Aux!$E$13,"#",IF(COUNT(Tabela1109[Preço Unitário])&lt;3,"#",IF(Tabela1109[[#This Row],[Preço Unitário]]="","#",IF(Tabela1109[[#This Row],[%]]&lt;=1.25,"C","!"))))</f>
        <v>#</v>
      </c>
      <c r="K45" s="81"/>
      <c r="L45" s="162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6" t="str">
        <f>IF($C$25=Aux!$E$13,"#",IF(COUNT(Tabela1109[Preço Unitário])&lt;3,"#",IF(Tabela1109[[#This Row],[Preço Unitário]]="","#",IF(Tabela1109[[#This Row],[%]]&lt;=1.25,"C","!"))))</f>
        <v>#</v>
      </c>
      <c r="K46" s="81"/>
      <c r="L46" s="162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6" t="str">
        <f>IF($C$25=Aux!$E$13,"#",IF(COUNT(Tabela1109[Preço Unitário])&lt;3,"#",IF(Tabela1109[[#This Row],[Preço Unitário]]="","#",IF(Tabela1109[[#This Row],[%]]&lt;=1.25,"C","!"))))</f>
        <v>#</v>
      </c>
      <c r="K47" s="81"/>
      <c r="L47" s="162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6" t="str">
        <f>IF($C$25=Aux!$E$13,"#",IF(COUNT(Tabela1109[Preço Unitário])&lt;3,"#",IF(Tabela1109[[#This Row],[Preço Unitário]]="","#",IF(Tabela1109[[#This Row],[%]]&lt;=1.25,"C","!"))))</f>
        <v>#</v>
      </c>
      <c r="K48" s="81"/>
      <c r="L48" s="162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6" t="str">
        <f>IF($C$25=Aux!$E$13,"#",IF(COUNT(Tabela1109[Preço Unitário])&lt;3,"#",IF(Tabela1109[[#This Row],[Preço Unitário]]="","#",IF(Tabela1109[[#This Row],[%]]&lt;=1.25,"C","!"))))</f>
        <v>#</v>
      </c>
      <c r="K49" s="81"/>
      <c r="L49" s="162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6" t="str">
        <f>IF($C$25=Aux!$E$13,"#",IF(COUNT(Tabela1109[Preço Unitário])&lt;3,"#",IF(Tabela1109[[#This Row],[Preço Unitário]]="","#",IF(Tabela1109[[#This Row],[%]]&lt;=1.25,"C","!"))))</f>
        <v>#</v>
      </c>
      <c r="K50" s="81"/>
      <c r="L50" s="162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IF(COUNTIF(Tabela1109[!],"!")=0,"Não","Sim")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7" t="str">
        <f>IF($C$25=Aux!$E$13,"#",IF(COUNT(Tabela1109[Preço Unitário])&lt;3,"#",IF(Tabela1109[[#This Row],[Preço Unitário]]="","#",IF(Tabela1109[[#This Row],[%]]&lt;=1.25,"C","!"))))</f>
        <v>#</v>
      </c>
      <c r="K51" s="166"/>
      <c r="L51" s="167" t="str">
        <f>IF(Tabela1109[[#This Row],[Preço Unitário]]="","",Tabela1109[[#This Row],[Preço Unitário]]*(1+Tabela1109[[#This Row],[Índice de Atualização em %]]))</f>
        <v/>
      </c>
      <c r="M51" s="179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IF(Tabela19110[[#This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88" t="str">
        <f>IF(Tabela19110[[#This Row],[Média dos Demais]]="","",Tabela19110[[#This Row],[Preço Unitário Atualizado]]/Tabela19110[[#This Row],[Média dos Demais]])</f>
        <v/>
      </c>
      <c r="J57" s="89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IFERROR(_xlfn.STDEV.S(Tabela19110[Preço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IF(Tabela19110[[#This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85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IF(Tabela19110[[#This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85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IF(Tabela19110[[#This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85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AVERAGE(Tabela19110[Preço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IF(Tabela19110[[#This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85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IF(Tabela19110[[#This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85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IF(Tabela19110[[#This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85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IF(U44="Não","",IF(U69="Não",COUNT(Tabela19110[Preço Unitário Atualizado])-COUNTIF(Tabela19110[!],"!"),""))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IF(Tabela19110[[#This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85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IF(Tabela19110[[#This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85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IF(Tabela19110[[#This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85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IF(U44,IF(U69,0,COUNT(Tabela19110[Preço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IF(Tabela19110[[#This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85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IF(Tabela19110[[#This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85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IF(Tabela19110[[#This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85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9" s="25"/>
      <c r="M69" s="1"/>
      <c r="P69" s="69" t="str">
        <f>IF(U44,IF(U69,"",IFERROR(AVERAGE(Tabela19110[Preço Unitário Atualizado]),"-")),"")</f>
        <v/>
      </c>
      <c r="Q69" s="152"/>
      <c r="R69" s="69" t="str">
        <f>IF(U44,IF(U69,"",IFERROR(MEDIAN(Tabela19110[Preço Unitário Atualizado]),"-")),"")</f>
        <v/>
      </c>
      <c r="S69" s="152"/>
      <c r="T69" s="69" t="str">
        <f>IF(U44,IF(U69,"",IFERROR(SMALL(Tabela19110[Preço Unitário Atualizado],1),"-")),"")</f>
        <v/>
      </c>
      <c r="U69" s="135" t="b">
        <f>IF(COUNTIF(Tabela19110[!],"!")=0,FALSE(),TRUE())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IF(Tabela19110[[#This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85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IF(Tabela19110[[#This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85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IF(Tabela19110[[#This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85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8" t="str">
        <f>IF(Tabela19110[[#This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85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IF(Tabela19110[[#This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85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IF(Tabela19110[[#This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85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IF(Tabela19110[[#This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86" t="str">
        <f>IF(Tabela19110[[#This Row],[Média dos Demais]]="","",Tabela19110[[#This Row],[Preço Unitário Atualizado]]/Tabela19110[[#This Row],[Média dos Demais]])</f>
        <v/>
      </c>
      <c r="J76" s="87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IF(Tabela1912111[[#This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IFERROR(_xlfn.STDEV.S(Tabela1912111[Preço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IF(Tabela1912111[[#This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IF(Tabela1912111[[#This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IF(Tabela1912111[[#This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AVERAGE(Tabela1912111[Preço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IF(Tabela1912111[[#This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IF(Tabela1912111[[#This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IF(Tabela1912111[[#This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IF($U$69="Sim",COUNT(Tabela1912111[Preço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IF(Tabela1912111[[#This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IF(Tabela1912111[[#This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IF(Tabela1912111[[#This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IF(U69,COUNT(Tabela1912111[Preço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IF(Tabela1912111[[#This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IF(Tabela1912111[[#This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IF(Tabela1912111[[#This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9"/>
      <c r="R92" s="69" t="str">
        <f>IF(U69,IFERROR(MEDIAN(Tabela1912111[Preço Unitário Atualizado]),"-"),"")</f>
        <v/>
      </c>
      <c r="S92" s="159"/>
      <c r="T92" s="69" t="str">
        <f>IF(U69,IFERROR(SMALL(Tabela1912111[Preço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IF(Tabela1912111[[#This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IF(Tabela1912111[[#This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IF(Tabela1912111[[#This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IF(Tabela1912111[[#This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IF(Tabela1912111[[#This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IF(Tabela1912111[[#This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IF(Tabela1912111[[#This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1" operator="greaterThan">
      <formula>0.25</formula>
    </cfRule>
    <cfRule type="cellIs" dxfId="825" priority="30" operator="equal">
      <formula>"-"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ellIs" dxfId="811" priority="33" operator="greaterThan">
      <formula>0.25</formula>
    </cfRule>
    <cfRule type="containsBlanks" dxfId="810" priority="9">
      <formula>LEN(TRIM(Q37))=0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5" t="str">
        <f>IF($C$25=Aux!$E$13,"#",IF(COUNT(Tabela179[Preço Unitário])&lt;3,"#",IF(Tabela179[[#This Row],[Preço Unitário]]="","#",IF(Tabela179[[#This Row],[%]]&lt;=1.25,"C","!"))))</f>
        <v>#</v>
      </c>
      <c r="K32" s="78"/>
      <c r="L32" s="161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IFERROR(_xlfn.STDEV.S(Tabela179[Preço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6" t="str">
        <f>IF($C$25=Aux!$E$13,"#",IF(COUNT(Tabela179[Preço Unitário])&lt;3,"#",IF(Tabela179[[#This Row],[Preço Unitário]]="","#",IF(Tabela179[[#This Row],[%]]&lt;=1.25,"C","!"))))</f>
        <v>#</v>
      </c>
      <c r="K33" s="81"/>
      <c r="L33" s="162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6" t="str">
        <f>IF($C$25=Aux!$E$13,"#",IF(COUNT(Tabela179[Preço Unitário])&lt;3,"#",IF(Tabela179[[#This Row],[Preço Unitário]]="","#",IF(Tabela179[[#This Row],[%]]&lt;=1.25,"C","!"))))</f>
        <v>#</v>
      </c>
      <c r="K34" s="81"/>
      <c r="L34" s="162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6" t="str">
        <f>IF($C$25=Aux!$E$13,"#",IF(COUNT(Tabela179[Preço Unitário])&lt;3,"#",IF(Tabela179[[#This Row],[Preço Unitário]]="","#",IF(Tabela179[[#This Row],[%]]&lt;=1.25,"C","!"))))</f>
        <v>#</v>
      </c>
      <c r="K35" s="81"/>
      <c r="L35" s="162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6" t="str">
        <f>IF($C$25=Aux!$E$13,"#",IF(COUNT(Tabela179[Preço Unitário])&lt;3,"#",IF(Tabela179[[#This Row],[Preço Unitário]]="","#",IF(Tabela179[[#This Row],[%]]&lt;=1.25,"C","!"))))</f>
        <v>#</v>
      </c>
      <c r="K36" s="81"/>
      <c r="L36" s="162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6" t="str">
        <f>IF($C$25=Aux!$E$13,"#",IF(COUNT(Tabela179[Preço Unitário])&lt;3,"#",IF(Tabela179[[#This Row],[Preço Unitário]]="","#",IF(Tabela179[[#This Row],[%]]&lt;=1.25,"C","!"))))</f>
        <v>#</v>
      </c>
      <c r="K37" s="81"/>
      <c r="L37" s="162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6" t="str">
        <f>IF($C$25=Aux!$E$13,"#",IF(COUNT(Tabela179[Preço Unitário])&lt;3,"#",IF(Tabela179[[#This Row],[Preço Unitário]]="","#",IF(Tabela179[[#This Row],[%]]&lt;=1.25,"C","!"))))</f>
        <v>#</v>
      </c>
      <c r="K38" s="81"/>
      <c r="L38" s="162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6" t="str">
        <f>IF($C$25=Aux!$E$13,"#",IF(COUNT(Tabela179[Preço Unitário])&lt;3,"#",IF(Tabela179[[#This Row],[Preço Unitário]]="","#",IF(Tabela179[[#This Row],[%]]&lt;=1.25,"C","!"))))</f>
        <v>#</v>
      </c>
      <c r="K39" s="81"/>
      <c r="L39" s="162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6" t="str">
        <f>IF($C$25=Aux!$E$13,"#",IF(COUNT(Tabela179[Preço Unitário])&lt;3,"#",IF(Tabela179[[#This Row],[Preço Unitário]]="","#",IF(Tabela179[[#This Row],[%]]&lt;=1.25,"C","!"))))</f>
        <v>#</v>
      </c>
      <c r="K40" s="81"/>
      <c r="L40" s="162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6" t="str">
        <f>IF($C$25=Aux!$E$13,"#",IF(COUNT(Tabela179[Preço Unitário])&lt;3,"#",IF(Tabela179[[#This Row],[Preço Unitário]]="","#",IF(Tabela179[[#This Row],[%]]&lt;=1.25,"C","!"))))</f>
        <v>#</v>
      </c>
      <c r="K41" s="81"/>
      <c r="L41" s="162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IF(C25=Aux!E13,COUNT(Tabela179[Preço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6" t="str">
        <f>IF($C$25=Aux!$E$13,"#",IF(COUNT(Tabela179[Preço Unitário])&lt;3,"#",IF(Tabela179[[#This Row],[Preço Unitário]]="","#",IF(Tabela179[[#This Row],[%]]&lt;=1.25,"C","!"))))</f>
        <v>#</v>
      </c>
      <c r="K42" s="81"/>
      <c r="L42" s="162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6" t="str">
        <f>IF($C$25=Aux!$E$13,"#",IF(COUNT(Tabela179[Preço Unitário])&lt;3,"#",IF(Tabela179[[#This Row],[Preço Unitário]]="","#",IF(Tabela179[[#This Row],[%]]&lt;=1.25,"C","!"))))</f>
        <v>#</v>
      </c>
      <c r="K43" s="81"/>
      <c r="L43" s="162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6" t="str">
        <f>IF($C$25=Aux!$E$13,"#",IF(COUNT(Tabela179[Preço Unitário])&lt;3,"#",IF(Tabela179[[#This Row],[Preço Unitário]]="","#",IF(Tabela179[[#This Row],[%]]&lt;=1.25,"C","!"))))</f>
        <v>#</v>
      </c>
      <c r="K44" s="81"/>
      <c r="L44" s="162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6" t="str">
        <f>IF($C$25=Aux!$E$13,"#",IF(COUNT(Tabela179[Preço Unitário])&lt;3,"#",IF(Tabela179[[#This Row],[Preço Unitário]]="","#",IF(Tabela179[[#This Row],[%]]&lt;=1.25,"C","!"))))</f>
        <v>#</v>
      </c>
      <c r="K45" s="81"/>
      <c r="L45" s="162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6" t="str">
        <f>IF($C$25=Aux!$E$13,"#",IF(COUNT(Tabela179[Preço Unitário])&lt;3,"#",IF(Tabela179[[#This Row],[Preço Unitário]]="","#",IF(Tabela179[[#This Row],[%]]&lt;=1.25,"C","!"))))</f>
        <v>#</v>
      </c>
      <c r="K46" s="81"/>
      <c r="L46" s="162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6" t="str">
        <f>IF($C$25=Aux!$E$13,"#",IF(COUNT(Tabela179[Preço Unitário])&lt;3,"#",IF(Tabela179[[#This Row],[Preço Unitário]]="","#",IF(Tabela179[[#This Row],[%]]&lt;=1.25,"C","!"))))</f>
        <v>#</v>
      </c>
      <c r="K47" s="81"/>
      <c r="L47" s="162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6" t="str">
        <f>IF($C$25=Aux!$E$13,"#",IF(COUNT(Tabela179[Preço Unitário])&lt;3,"#",IF(Tabela179[[#This Row],[Preço Unitário]]="","#",IF(Tabela179[[#This Row],[%]]&lt;=1.25,"C","!"))))</f>
        <v>#</v>
      </c>
      <c r="K48" s="81"/>
      <c r="L48" s="162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6" t="str">
        <f>IF($C$25=Aux!$E$13,"#",IF(COUNT(Tabela179[Preço Unitário])&lt;3,"#",IF(Tabela179[[#This Row],[Preço Unitário]]="","#",IF(Tabela179[[#This Row],[%]]&lt;=1.25,"C","!"))))</f>
        <v>#</v>
      </c>
      <c r="K49" s="81"/>
      <c r="L49" s="162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6" t="str">
        <f>IF($C$25=Aux!$E$13,"#",IF(COUNT(Tabela179[Preço Unitário])&lt;3,"#",IF(Tabela179[[#This Row],[Preço Unitário]]="","#",IF(Tabela179[[#This Row],[%]]&lt;=1.25,"C","!"))))</f>
        <v>#</v>
      </c>
      <c r="K50" s="81"/>
      <c r="L50" s="162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IF(COUNTIF(Tabela179[!],"!")=0,"Não","Sim")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7" t="str">
        <f>IF($C$25=Aux!$E$13,"#",IF(COUNT(Tabela179[Preço Unitário])&lt;3,"#",IF(Tabela179[[#This Row],[Preço Unitário]]="","#",IF(Tabela179[[#This Row],[%]]&lt;=1.25,"C","!"))))</f>
        <v>#</v>
      </c>
      <c r="K51" s="166"/>
      <c r="L51" s="167" t="str">
        <f>IF(Tabela179[[#This Row],[Preço Unitário]]="","",Tabela179[[#This Row],[Preço Unitário]]*(1+Tabela179[[#This Row],[Índice de Atualização em %]]))</f>
        <v/>
      </c>
      <c r="M51" s="179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IF(Tabela1980[[#This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88" t="str">
        <f>IF(Tabela1980[[#This Row],[Média dos Demais]]="","",Tabela1980[[#This Row],[Preço Unitário Atualizado]]/Tabela1980[[#This Row],[Média dos Demais]])</f>
        <v/>
      </c>
      <c r="J57" s="89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IFERROR(_xlfn.STDEV.S(Tabela1980[Preço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IF(Tabela1980[[#This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85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IF(Tabela1980[[#This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85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IF(Tabela1980[[#This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85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AVERAGE(Tabela1980[Preço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IF(Tabela1980[[#This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85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IF(Tabela1980[[#This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85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IF(Tabela1980[[#This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85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IF(U44="Não","",IF(U69="Não",COUNT(Tabela1980[Preço Unitário Atualizado])-COUNTIF(Tabela1980[!],"!"),""))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IF(Tabela1980[[#This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85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IF(Tabela1980[[#This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85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IF(Tabela1980[[#This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85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IF(U44,IF(U69,0,COUNT(Tabela1980[Preço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IF(Tabela1980[[#This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85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IF(Tabela1980[[#This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85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IF(Tabela1980[[#This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85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9" s="25"/>
      <c r="M69" s="1"/>
      <c r="P69" s="69" t="str">
        <f>IF(U44,IF(U69,"",IFERROR(AVERAGE(Tabela1980[Preço Unitário Atualizado]),"-")),"")</f>
        <v/>
      </c>
      <c r="Q69" s="152"/>
      <c r="R69" s="69" t="str">
        <f>IF(U44,IF(U69,"",IFERROR(MEDIAN(Tabela1980[Preço Unitário Atualizado]),"-")),"")</f>
        <v/>
      </c>
      <c r="S69" s="152"/>
      <c r="T69" s="69" t="str">
        <f>IF(U44,IF(U69,"",IFERROR(SMALL(Tabela1980[Preço Unitário Atualizado],1),"-")),"")</f>
        <v/>
      </c>
      <c r="U69" s="135" t="b">
        <f>IF(COUNTIF(Tabela1980[!],"!")=0,FALSE(),TRUE())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IF(Tabela1980[[#This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85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IF(Tabela1980[[#This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85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IF(Tabela1980[[#This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85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8" t="str">
        <f>IF(Tabela1980[[#This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85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IF(Tabela1980[[#This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85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IF(Tabela1980[[#This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85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IF(Tabela1980[[#This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86" t="str">
        <f>IF(Tabela1980[[#This Row],[Média dos Demais]]="","",Tabela1980[[#This Row],[Preço Unitário Atualizado]]/Tabela1980[[#This Row],[Média dos Demais]])</f>
        <v/>
      </c>
      <c r="J76" s="87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IF(Tabela191281[[#This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IFERROR(_xlfn.STDEV.S(Tabela191281[Preço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IF(Tabela191281[[#This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IF(Tabela191281[[#This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IF(Tabela191281[[#This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AVERAGE(Tabela191281[Preço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IF(Tabela191281[[#This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IF(Tabela191281[[#This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IF(Tabela191281[[#This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IF($U$69="Sim",COUNT(Tabela191281[Preço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IF(Tabela191281[[#This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IF(Tabela191281[[#This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IF(Tabela191281[[#This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IF(U69,COUNT(Tabela191281[Preço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IF(Tabela191281[[#This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IF(Tabela191281[[#This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IF(Tabela191281[[#This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9"/>
      <c r="R92" s="69" t="str">
        <f>IF(U69,IFERROR(MEDIAN(Tabela191281[Preço Unitário Atualizado]),"-"),"")</f>
        <v/>
      </c>
      <c r="S92" s="159"/>
      <c r="T92" s="69" t="str">
        <f>IF(U69,IFERROR(SMALL(Tabela191281[Preço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IF(Tabela191281[[#This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IF(Tabela191281[[#This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IF(Tabela191281[[#This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IF(Tabela191281[[#This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IF(Tabela191281[[#This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IF(Tabela191281[[#This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IF(Tabela191281[[#This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1" operator="greaterThan">
      <formula>0.25</formula>
    </cfRule>
    <cfRule type="cellIs" dxfId="778" priority="30" operator="equal">
      <formula>"-"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ellIs" dxfId="764" priority="33" operator="greaterThan">
      <formula>0.25</formula>
    </cfRule>
    <cfRule type="containsBlanks" dxfId="763" priority="9">
      <formula>LEN(TRIM(Q37))=0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5" t="str">
        <f>IF($C$25=Aux!$E$13,"#",IF(COUNT(Tabela161[Preço Unitário])&lt;3,"#",IF(Tabela161[[#This Row],[Preço Unitário]]="","#",IF(Tabela161[[#This Row],[%]]&lt;=1.25,"C","!"))))</f>
        <v>#</v>
      </c>
      <c r="K32" s="78"/>
      <c r="L32" s="161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IFERROR(_xlfn.STDEV.S(Tabela161[Preço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6" t="str">
        <f>IF($C$25=Aux!$E$13,"#",IF(COUNT(Tabela161[Preço Unitário])&lt;3,"#",IF(Tabela161[[#This Row],[Preço Unitário]]="","#",IF(Tabela161[[#This Row],[%]]&lt;=1.25,"C","!"))))</f>
        <v>#</v>
      </c>
      <c r="K33" s="81"/>
      <c r="L33" s="162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6" t="str">
        <f>IF($C$25=Aux!$E$13,"#",IF(COUNT(Tabela161[Preço Unitário])&lt;3,"#",IF(Tabela161[[#This Row],[Preço Unitário]]="","#",IF(Tabela161[[#This Row],[%]]&lt;=1.25,"C","!"))))</f>
        <v>#</v>
      </c>
      <c r="K34" s="81"/>
      <c r="L34" s="162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6" t="str">
        <f>IF($C$25=Aux!$E$13,"#",IF(COUNT(Tabela161[Preço Unitário])&lt;3,"#",IF(Tabela161[[#This Row],[Preço Unitário]]="","#",IF(Tabela161[[#This Row],[%]]&lt;=1.25,"C","!"))))</f>
        <v>#</v>
      </c>
      <c r="K35" s="81"/>
      <c r="L35" s="162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6" t="str">
        <f>IF($C$25=Aux!$E$13,"#",IF(COUNT(Tabela161[Preço Unitário])&lt;3,"#",IF(Tabela161[[#This Row],[Preço Unitário]]="","#",IF(Tabela161[[#This Row],[%]]&lt;=1.25,"C","!"))))</f>
        <v>#</v>
      </c>
      <c r="K36" s="81"/>
      <c r="L36" s="162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6" t="str">
        <f>IF($C$25=Aux!$E$13,"#",IF(COUNT(Tabela161[Preço Unitário])&lt;3,"#",IF(Tabela161[[#This Row],[Preço Unitário]]="","#",IF(Tabela161[[#This Row],[%]]&lt;=1.25,"C","!"))))</f>
        <v>#</v>
      </c>
      <c r="K37" s="81"/>
      <c r="L37" s="162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6" t="str">
        <f>IF($C$25=Aux!$E$13,"#",IF(COUNT(Tabela161[Preço Unitário])&lt;3,"#",IF(Tabela161[[#This Row],[Preço Unitário]]="","#",IF(Tabela161[[#This Row],[%]]&lt;=1.25,"C","!"))))</f>
        <v>#</v>
      </c>
      <c r="K38" s="81"/>
      <c r="L38" s="162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6" t="str">
        <f>IF($C$25=Aux!$E$13,"#",IF(COUNT(Tabela161[Preço Unitário])&lt;3,"#",IF(Tabela161[[#This Row],[Preço Unitário]]="","#",IF(Tabela161[[#This Row],[%]]&lt;=1.25,"C","!"))))</f>
        <v>#</v>
      </c>
      <c r="K39" s="81"/>
      <c r="L39" s="162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6" t="str">
        <f>IF($C$25=Aux!$E$13,"#",IF(COUNT(Tabela161[Preço Unitário])&lt;3,"#",IF(Tabela161[[#This Row],[Preço Unitário]]="","#",IF(Tabela161[[#This Row],[%]]&lt;=1.25,"C","!"))))</f>
        <v>#</v>
      </c>
      <c r="K40" s="81"/>
      <c r="L40" s="162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6" t="str">
        <f>IF($C$25=Aux!$E$13,"#",IF(COUNT(Tabela161[Preço Unitário])&lt;3,"#",IF(Tabela161[[#This Row],[Preço Unitário]]="","#",IF(Tabela161[[#This Row],[%]]&lt;=1.25,"C","!"))))</f>
        <v>#</v>
      </c>
      <c r="K41" s="81"/>
      <c r="L41" s="162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IF(C25=Aux!E13,COUNT(Tabela161[Preço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6" t="str">
        <f>IF($C$25=Aux!$E$13,"#",IF(COUNT(Tabela161[Preço Unitário])&lt;3,"#",IF(Tabela161[[#This Row],[Preço Unitário]]="","#",IF(Tabela161[[#This Row],[%]]&lt;=1.25,"C","!"))))</f>
        <v>#</v>
      </c>
      <c r="K42" s="81"/>
      <c r="L42" s="162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6" t="str">
        <f>IF($C$25=Aux!$E$13,"#",IF(COUNT(Tabela161[Preço Unitário])&lt;3,"#",IF(Tabela161[[#This Row],[Preço Unitário]]="","#",IF(Tabela161[[#This Row],[%]]&lt;=1.25,"C","!"))))</f>
        <v>#</v>
      </c>
      <c r="K43" s="81"/>
      <c r="L43" s="162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6" t="str">
        <f>IF($C$25=Aux!$E$13,"#",IF(COUNT(Tabela161[Preço Unitário])&lt;3,"#",IF(Tabela161[[#This Row],[Preço Unitário]]="","#",IF(Tabela161[[#This Row],[%]]&lt;=1.25,"C","!"))))</f>
        <v>#</v>
      </c>
      <c r="K44" s="81"/>
      <c r="L44" s="162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6" t="str">
        <f>IF($C$25=Aux!$E$13,"#",IF(COUNT(Tabela161[Preço Unitário])&lt;3,"#",IF(Tabela161[[#This Row],[Preço Unitário]]="","#",IF(Tabela161[[#This Row],[%]]&lt;=1.25,"C","!"))))</f>
        <v>#</v>
      </c>
      <c r="K45" s="81"/>
      <c r="L45" s="162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6" t="str">
        <f>IF($C$25=Aux!$E$13,"#",IF(COUNT(Tabela161[Preço Unitário])&lt;3,"#",IF(Tabela161[[#This Row],[Preço Unitário]]="","#",IF(Tabela161[[#This Row],[%]]&lt;=1.25,"C","!"))))</f>
        <v>#</v>
      </c>
      <c r="K46" s="81"/>
      <c r="L46" s="162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6" t="str">
        <f>IF($C$25=Aux!$E$13,"#",IF(COUNT(Tabela161[Preço Unitário])&lt;3,"#",IF(Tabela161[[#This Row],[Preço Unitário]]="","#",IF(Tabela161[[#This Row],[%]]&lt;=1.25,"C","!"))))</f>
        <v>#</v>
      </c>
      <c r="K47" s="81"/>
      <c r="L47" s="162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6" t="str">
        <f>IF($C$25=Aux!$E$13,"#",IF(COUNT(Tabela161[Preço Unitário])&lt;3,"#",IF(Tabela161[[#This Row],[Preço Unitário]]="","#",IF(Tabela161[[#This Row],[%]]&lt;=1.25,"C","!"))))</f>
        <v>#</v>
      </c>
      <c r="K48" s="81"/>
      <c r="L48" s="162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6" t="str">
        <f>IF($C$25=Aux!$E$13,"#",IF(COUNT(Tabela161[Preço Unitário])&lt;3,"#",IF(Tabela161[[#This Row],[Preço Unitário]]="","#",IF(Tabela161[[#This Row],[%]]&lt;=1.25,"C","!"))))</f>
        <v>#</v>
      </c>
      <c r="K49" s="81"/>
      <c r="L49" s="162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6" t="str">
        <f>IF($C$25=Aux!$E$13,"#",IF(COUNT(Tabela161[Preço Unitário])&lt;3,"#",IF(Tabela161[[#This Row],[Preço Unitário]]="","#",IF(Tabela161[[#This Row],[%]]&lt;=1.25,"C","!"))))</f>
        <v>#</v>
      </c>
      <c r="K50" s="81"/>
      <c r="L50" s="162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IF(COUNTIF(Tabela161[!],"!")=0,"Não","Sim")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7" t="str">
        <f>IF($C$25=Aux!$E$13,"#",IF(COUNT(Tabela161[Preço Unitário])&lt;3,"#",IF(Tabela161[[#This Row],[Preço Unitário]]="","#",IF(Tabela161[[#This Row],[%]]&lt;=1.25,"C","!"))))</f>
        <v>#</v>
      </c>
      <c r="K51" s="166"/>
      <c r="L51" s="167" t="str">
        <f>IF(Tabela161[[#This Row],[Preço Unitário]]="","",Tabela161[[#This Row],[Preço Unitário]]*(1+Tabela161[[#This Row],[Índice de Atualização em %]]))</f>
        <v/>
      </c>
      <c r="M51" s="179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IF(Tabela1962[[#This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88" t="str">
        <f>IF(Tabela1962[[#This Row],[Média dos Demais]]="","",Tabela1962[[#This Row],[Preço Unitário Atualizado]]/Tabela1962[[#This Row],[Média dos Demais]])</f>
        <v/>
      </c>
      <c r="J57" s="89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IFERROR(_xlfn.STDEV.S(Tabela1962[Preço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IF(Tabela1962[[#This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85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IF(Tabela1962[[#This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85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IF(Tabela1962[[#This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85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AVERAGE(Tabela1962[Preço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IF(Tabela1962[[#This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85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IF(Tabela1962[[#This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85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IF(Tabela1962[[#This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85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IF(U44="Não","",IF(U69="Não",COUNT(Tabela1962[Preço Unitário Atualizado])-COUNTIF(Tabela1962[!],"!"),""))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IF(Tabela1962[[#This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85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IF(Tabela1962[[#This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85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IF(Tabela1962[[#This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85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IF(U44,IF(U69,0,COUNT(Tabela1962[Preço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IF(Tabela1962[[#This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85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IF(Tabela1962[[#This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85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IF(Tabela1962[[#This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85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9" s="25"/>
      <c r="M69" s="1"/>
      <c r="P69" s="69" t="str">
        <f>IF(U44,IF(U69,"",IFERROR(AVERAGE(Tabela1962[Preço Unitário Atualizado]),"-")),"")</f>
        <v/>
      </c>
      <c r="Q69" s="152"/>
      <c r="R69" s="69" t="str">
        <f>IF(U44,IF(U69,"",IFERROR(MEDIAN(Tabela1962[Preço Unitário Atualizado]),"-")),"")</f>
        <v/>
      </c>
      <c r="S69" s="152"/>
      <c r="T69" s="69" t="str">
        <f>IF(U44,IF(U69,"",IFERROR(SMALL(Tabela1962[Preço Unitário Atualizado],1),"-")),"")</f>
        <v/>
      </c>
      <c r="U69" s="135" t="b">
        <f>IF(COUNTIF(Tabela1962[!],"!")=0,FALSE(),TRUE())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IF(Tabela1962[[#This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85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IF(Tabela1962[[#This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85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IF(Tabela1962[[#This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85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8" t="str">
        <f>IF(Tabela1962[[#This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85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IF(Tabela1962[[#This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85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IF(Tabela1962[[#This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85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IF(Tabela1962[[#This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86" t="str">
        <f>IF(Tabela1962[[#This Row],[Média dos Demais]]="","",Tabela1962[[#This Row],[Preço Unitário Atualizado]]/Tabela1962[[#This Row],[Média dos Demais]])</f>
        <v/>
      </c>
      <c r="J76" s="87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IF(Tabela191263[[#This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IFERROR(_xlfn.STDEV.S(Tabela191263[Preço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IF(Tabela191263[[#This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IF(Tabela191263[[#This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IF(Tabela191263[[#This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AVERAGE(Tabela191263[Preço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IF(Tabela191263[[#This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IF(Tabela191263[[#This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IF(Tabela191263[[#This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IF($U$69="Sim",COUNT(Tabela191263[Preço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IF(Tabela191263[[#This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IF(Tabela191263[[#This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IF(Tabela191263[[#This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IF(U69,COUNT(Tabela191263[Preço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IF(Tabela191263[[#This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IF(Tabela191263[[#This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IF(Tabela191263[[#This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9"/>
      <c r="R92" s="69" t="str">
        <f>IF(U69,IFERROR(MEDIAN(Tabela191263[Preço Unitário Atualizado]),"-"),"")</f>
        <v/>
      </c>
      <c r="S92" s="159"/>
      <c r="T92" s="69" t="str">
        <f>IF(U69,IFERROR(SMALL(Tabela191263[Preço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IF(Tabela191263[[#This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IF(Tabela191263[[#This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IF(Tabela191263[[#This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IF(Tabela191263[[#This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IF(Tabela191263[[#This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IF(Tabela191263[[#This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IF(Tabela191263[[#This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1" operator="greaterThan">
      <formula>0.25</formula>
    </cfRule>
    <cfRule type="cellIs" dxfId="731" priority="30" operator="equal">
      <formula>"-"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ellIs" dxfId="717" priority="33" operator="greaterThan">
      <formula>0.25</formula>
    </cfRule>
    <cfRule type="containsBlanks" dxfId="716" priority="9">
      <formula>LEN(TRIM(Q37))=0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5" t="str">
        <f>IF($C$25=Aux!$E$13,"#",IF(COUNT(Tabela164[Preço Unitário])&lt;3,"#",IF(Tabela164[[#This Row],[Preço Unitário]]="","#",IF(Tabela164[[#This Row],[%]]&lt;=1.25,"C","!"))))</f>
        <v>#</v>
      </c>
      <c r="K32" s="78"/>
      <c r="L32" s="161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IFERROR(_xlfn.STDEV.S(Tabela164[Preço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6" t="str">
        <f>IF($C$25=Aux!$E$13,"#",IF(COUNT(Tabela164[Preço Unitário])&lt;3,"#",IF(Tabela164[[#This Row],[Preço Unitário]]="","#",IF(Tabela164[[#This Row],[%]]&lt;=1.25,"C","!"))))</f>
        <v>#</v>
      </c>
      <c r="K33" s="81"/>
      <c r="L33" s="162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6" t="str">
        <f>IF($C$25=Aux!$E$13,"#",IF(COUNT(Tabela164[Preço Unitário])&lt;3,"#",IF(Tabela164[[#This Row],[Preço Unitário]]="","#",IF(Tabela164[[#This Row],[%]]&lt;=1.25,"C","!"))))</f>
        <v>#</v>
      </c>
      <c r="K34" s="81"/>
      <c r="L34" s="162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6" t="str">
        <f>IF($C$25=Aux!$E$13,"#",IF(COUNT(Tabela164[Preço Unitário])&lt;3,"#",IF(Tabela164[[#This Row],[Preço Unitário]]="","#",IF(Tabela164[[#This Row],[%]]&lt;=1.25,"C","!"))))</f>
        <v>#</v>
      </c>
      <c r="K35" s="81"/>
      <c r="L35" s="162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6" t="str">
        <f>IF($C$25=Aux!$E$13,"#",IF(COUNT(Tabela164[Preço Unitário])&lt;3,"#",IF(Tabela164[[#This Row],[Preço Unitário]]="","#",IF(Tabela164[[#This Row],[%]]&lt;=1.25,"C","!"))))</f>
        <v>#</v>
      </c>
      <c r="K36" s="81"/>
      <c r="L36" s="162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6" t="str">
        <f>IF($C$25=Aux!$E$13,"#",IF(COUNT(Tabela164[Preço Unitário])&lt;3,"#",IF(Tabela164[[#This Row],[Preço Unitário]]="","#",IF(Tabela164[[#This Row],[%]]&lt;=1.25,"C","!"))))</f>
        <v>#</v>
      </c>
      <c r="K37" s="81"/>
      <c r="L37" s="162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6" t="str">
        <f>IF($C$25=Aux!$E$13,"#",IF(COUNT(Tabela164[Preço Unitário])&lt;3,"#",IF(Tabela164[[#This Row],[Preço Unitário]]="","#",IF(Tabela164[[#This Row],[%]]&lt;=1.25,"C","!"))))</f>
        <v>#</v>
      </c>
      <c r="K38" s="81"/>
      <c r="L38" s="162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6" t="str">
        <f>IF($C$25=Aux!$E$13,"#",IF(COUNT(Tabela164[Preço Unitário])&lt;3,"#",IF(Tabela164[[#This Row],[Preço Unitário]]="","#",IF(Tabela164[[#This Row],[%]]&lt;=1.25,"C","!"))))</f>
        <v>#</v>
      </c>
      <c r="K39" s="81"/>
      <c r="L39" s="162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6" t="str">
        <f>IF($C$25=Aux!$E$13,"#",IF(COUNT(Tabela164[Preço Unitário])&lt;3,"#",IF(Tabela164[[#This Row],[Preço Unitário]]="","#",IF(Tabela164[[#This Row],[%]]&lt;=1.25,"C","!"))))</f>
        <v>#</v>
      </c>
      <c r="K40" s="81"/>
      <c r="L40" s="162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6" t="str">
        <f>IF($C$25=Aux!$E$13,"#",IF(COUNT(Tabela164[Preço Unitário])&lt;3,"#",IF(Tabela164[[#This Row],[Preço Unitário]]="","#",IF(Tabela164[[#This Row],[%]]&lt;=1.25,"C","!"))))</f>
        <v>#</v>
      </c>
      <c r="K41" s="81"/>
      <c r="L41" s="162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IF(C25=Aux!E13,COUNT(Tabela164[Preço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6" t="str">
        <f>IF($C$25=Aux!$E$13,"#",IF(COUNT(Tabela164[Preço Unitário])&lt;3,"#",IF(Tabela164[[#This Row],[Preço Unitário]]="","#",IF(Tabela164[[#This Row],[%]]&lt;=1.25,"C","!"))))</f>
        <v>#</v>
      </c>
      <c r="K42" s="81"/>
      <c r="L42" s="162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6" t="str">
        <f>IF($C$25=Aux!$E$13,"#",IF(COUNT(Tabela164[Preço Unitário])&lt;3,"#",IF(Tabela164[[#This Row],[Preço Unitário]]="","#",IF(Tabela164[[#This Row],[%]]&lt;=1.25,"C","!"))))</f>
        <v>#</v>
      </c>
      <c r="K43" s="81"/>
      <c r="L43" s="162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6" t="str">
        <f>IF($C$25=Aux!$E$13,"#",IF(COUNT(Tabela164[Preço Unitário])&lt;3,"#",IF(Tabela164[[#This Row],[Preço Unitário]]="","#",IF(Tabela164[[#This Row],[%]]&lt;=1.25,"C","!"))))</f>
        <v>#</v>
      </c>
      <c r="K44" s="81"/>
      <c r="L44" s="162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6" t="str">
        <f>IF($C$25=Aux!$E$13,"#",IF(COUNT(Tabela164[Preço Unitário])&lt;3,"#",IF(Tabela164[[#This Row],[Preço Unitário]]="","#",IF(Tabela164[[#This Row],[%]]&lt;=1.25,"C","!"))))</f>
        <v>#</v>
      </c>
      <c r="K45" s="81"/>
      <c r="L45" s="162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6" t="str">
        <f>IF($C$25=Aux!$E$13,"#",IF(COUNT(Tabela164[Preço Unitário])&lt;3,"#",IF(Tabela164[[#This Row],[Preço Unitário]]="","#",IF(Tabela164[[#This Row],[%]]&lt;=1.25,"C","!"))))</f>
        <v>#</v>
      </c>
      <c r="K46" s="81"/>
      <c r="L46" s="162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6" t="str">
        <f>IF($C$25=Aux!$E$13,"#",IF(COUNT(Tabela164[Preço Unitário])&lt;3,"#",IF(Tabela164[[#This Row],[Preço Unitário]]="","#",IF(Tabela164[[#This Row],[%]]&lt;=1.25,"C","!"))))</f>
        <v>#</v>
      </c>
      <c r="K47" s="81"/>
      <c r="L47" s="162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6" t="str">
        <f>IF($C$25=Aux!$E$13,"#",IF(COUNT(Tabela164[Preço Unitário])&lt;3,"#",IF(Tabela164[[#This Row],[Preço Unitário]]="","#",IF(Tabela164[[#This Row],[%]]&lt;=1.25,"C","!"))))</f>
        <v>#</v>
      </c>
      <c r="K48" s="81"/>
      <c r="L48" s="162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6" t="str">
        <f>IF($C$25=Aux!$E$13,"#",IF(COUNT(Tabela164[Preço Unitário])&lt;3,"#",IF(Tabela164[[#This Row],[Preço Unitário]]="","#",IF(Tabela164[[#This Row],[%]]&lt;=1.25,"C","!"))))</f>
        <v>#</v>
      </c>
      <c r="K49" s="81"/>
      <c r="L49" s="162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6" t="str">
        <f>IF($C$25=Aux!$E$13,"#",IF(COUNT(Tabela164[Preço Unitário])&lt;3,"#",IF(Tabela164[[#This Row],[Preço Unitário]]="","#",IF(Tabela164[[#This Row],[%]]&lt;=1.25,"C","!"))))</f>
        <v>#</v>
      </c>
      <c r="K50" s="81"/>
      <c r="L50" s="162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IF(COUNTIF(Tabela164[!],"!")=0,"Não","Sim")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7" t="str">
        <f>IF($C$25=Aux!$E$13,"#",IF(COUNT(Tabela164[Preço Unitário])&lt;3,"#",IF(Tabela164[[#This Row],[Preço Unitário]]="","#",IF(Tabela164[[#This Row],[%]]&lt;=1.25,"C","!"))))</f>
        <v>#</v>
      </c>
      <c r="K51" s="166"/>
      <c r="L51" s="167" t="str">
        <f>IF(Tabela164[[#This Row],[Preço Unitário]]="","",Tabela164[[#This Row],[Preço Unitário]]*(1+Tabela164[[#This Row],[Índice de Atualização em %]]))</f>
        <v/>
      </c>
      <c r="M51" s="179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IF(Tabela1965[[#This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88" t="str">
        <f>IF(Tabela1965[[#This Row],[Média dos Demais]]="","",Tabela1965[[#This Row],[Preço Unitário Atualizado]]/Tabela1965[[#This Row],[Média dos Demais]])</f>
        <v/>
      </c>
      <c r="J57" s="89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IFERROR(_xlfn.STDEV.S(Tabela1965[Preço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IF(Tabela1965[[#This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85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IF(Tabela1965[[#This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85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IF(Tabela1965[[#This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85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AVERAGE(Tabela1965[Preço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IF(Tabela1965[[#This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85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IF(Tabela1965[[#This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85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IF(Tabela1965[[#This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85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IF(U44="Não","",IF(U69="Não",COUNT(Tabela1965[Preço Unitário Atualizado])-COUNTIF(Tabela1965[!],"!"),""))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IF(Tabela1965[[#This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85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IF(Tabela1965[[#This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85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IF(Tabela1965[[#This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85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IF(U44,IF(U69,0,COUNT(Tabela1965[Preço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IF(Tabela1965[[#This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85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IF(Tabela1965[[#This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85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IF(Tabela1965[[#This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85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9" s="25"/>
      <c r="M69" s="1"/>
      <c r="P69" s="69" t="str">
        <f>IF(U44,IF(U69,"",IFERROR(AVERAGE(Tabela1965[Preço Unitário Atualizado]),"-")),"")</f>
        <v/>
      </c>
      <c r="Q69" s="152"/>
      <c r="R69" s="69" t="str">
        <f>IF(U44,IF(U69,"",IFERROR(MEDIAN(Tabela1965[Preço Unitário Atualizado]),"-")),"")</f>
        <v/>
      </c>
      <c r="S69" s="152"/>
      <c r="T69" s="69" t="str">
        <f>IF(U44,IF(U69,"",IFERROR(SMALL(Tabela1965[Preço Unitário Atualizado],1),"-")),"")</f>
        <v/>
      </c>
      <c r="U69" s="135" t="b">
        <f>IF(COUNTIF(Tabela1965[!],"!")=0,FALSE(),TRUE())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IF(Tabela1965[[#This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85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IF(Tabela1965[[#This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85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IF(Tabela1965[[#This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85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8" t="str">
        <f>IF(Tabela1965[[#This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85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IF(Tabela1965[[#This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85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IF(Tabela1965[[#This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85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IF(Tabela1965[[#This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86" t="str">
        <f>IF(Tabela1965[[#This Row],[Média dos Demais]]="","",Tabela1965[[#This Row],[Preço Unitário Atualizado]]/Tabela1965[[#This Row],[Média dos Demais]])</f>
        <v/>
      </c>
      <c r="J76" s="87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IF(Tabela191266[[#This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IFERROR(_xlfn.STDEV.S(Tabela191266[Preço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IF(Tabela191266[[#This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IF(Tabela191266[[#This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IF(Tabela191266[[#This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AVERAGE(Tabela191266[Preço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IF(Tabela191266[[#This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IF(Tabela191266[[#This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IF(Tabela191266[[#This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IF($U$69="Sim",COUNT(Tabela191266[Preço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IF(Tabela191266[[#This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IF(Tabela191266[[#This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IF(Tabela191266[[#This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IF(U69,COUNT(Tabela191266[Preço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IF(Tabela191266[[#This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IF(Tabela191266[[#This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IF(Tabela191266[[#This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9"/>
      <c r="R92" s="69" t="str">
        <f>IF(U69,IFERROR(MEDIAN(Tabela191266[Preço Unitário Atualizado]),"-"),"")</f>
        <v/>
      </c>
      <c r="S92" s="159"/>
      <c r="T92" s="69" t="str">
        <f>IF(U69,IFERROR(SMALL(Tabela191266[Preço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IF(Tabela191266[[#This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IF(Tabela191266[[#This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IF(Tabela191266[[#This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IF(Tabela191266[[#This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IF(Tabela191266[[#This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IF(Tabela191266[[#This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IF(Tabela191266[[#This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1" operator="greaterThan">
      <formula>0.25</formula>
    </cfRule>
    <cfRule type="cellIs" dxfId="684" priority="30" operator="equal">
      <formula>"-"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ellIs" dxfId="670" priority="33" operator="greaterThan">
      <formula>0.25</formula>
    </cfRule>
    <cfRule type="containsBlanks" dxfId="669" priority="9">
      <formula>LEN(TRIM(Q37))=0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5" t="str">
        <f>IF($C$25=Aux!$E$13,"#",IF(COUNT(Tabela194[Preço Unitário])&lt;3,"#",IF(Tabela194[[#This Row],[Preço Unitário]]="","#",IF(Tabela194[[#This Row],[%]]&lt;=1.25,"C","!"))))</f>
        <v>#</v>
      </c>
      <c r="K32" s="78"/>
      <c r="L32" s="161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IFERROR(_xlfn.STDEV.S(Tabela194[Preço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6" t="str">
        <f>IF($C$25=Aux!$E$13,"#",IF(COUNT(Tabela194[Preço Unitário])&lt;3,"#",IF(Tabela194[[#This Row],[Preço Unitário]]="","#",IF(Tabela194[[#This Row],[%]]&lt;=1.25,"C","!"))))</f>
        <v>#</v>
      </c>
      <c r="K33" s="81"/>
      <c r="L33" s="162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6" t="str">
        <f>IF($C$25=Aux!$E$13,"#",IF(COUNT(Tabela194[Preço Unitário])&lt;3,"#",IF(Tabela194[[#This Row],[Preço Unitário]]="","#",IF(Tabela194[[#This Row],[%]]&lt;=1.25,"C","!"))))</f>
        <v>#</v>
      </c>
      <c r="K34" s="81"/>
      <c r="L34" s="162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6" t="str">
        <f>IF($C$25=Aux!$E$13,"#",IF(COUNT(Tabela194[Preço Unitário])&lt;3,"#",IF(Tabela194[[#This Row],[Preço Unitário]]="","#",IF(Tabela194[[#This Row],[%]]&lt;=1.25,"C","!"))))</f>
        <v>#</v>
      </c>
      <c r="K35" s="81"/>
      <c r="L35" s="162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6" t="str">
        <f>IF($C$25=Aux!$E$13,"#",IF(COUNT(Tabela194[Preço Unitário])&lt;3,"#",IF(Tabela194[[#This Row],[Preço Unitário]]="","#",IF(Tabela194[[#This Row],[%]]&lt;=1.25,"C","!"))))</f>
        <v>#</v>
      </c>
      <c r="K36" s="81"/>
      <c r="L36" s="162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6" t="str">
        <f>IF($C$25=Aux!$E$13,"#",IF(COUNT(Tabela194[Preço Unitário])&lt;3,"#",IF(Tabela194[[#This Row],[Preço Unitário]]="","#",IF(Tabela194[[#This Row],[%]]&lt;=1.25,"C","!"))))</f>
        <v>#</v>
      </c>
      <c r="K37" s="81"/>
      <c r="L37" s="162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6" t="str">
        <f>IF($C$25=Aux!$E$13,"#",IF(COUNT(Tabela194[Preço Unitário])&lt;3,"#",IF(Tabela194[[#This Row],[Preço Unitário]]="","#",IF(Tabela194[[#This Row],[%]]&lt;=1.25,"C","!"))))</f>
        <v>#</v>
      </c>
      <c r="K38" s="81"/>
      <c r="L38" s="162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6" t="str">
        <f>IF($C$25=Aux!$E$13,"#",IF(COUNT(Tabela194[Preço Unitário])&lt;3,"#",IF(Tabela194[[#This Row],[Preço Unitário]]="","#",IF(Tabela194[[#This Row],[%]]&lt;=1.25,"C","!"))))</f>
        <v>#</v>
      </c>
      <c r="K39" s="81"/>
      <c r="L39" s="162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6" t="str">
        <f>IF($C$25=Aux!$E$13,"#",IF(COUNT(Tabela194[Preço Unitário])&lt;3,"#",IF(Tabela194[[#This Row],[Preço Unitário]]="","#",IF(Tabela194[[#This Row],[%]]&lt;=1.25,"C","!"))))</f>
        <v>#</v>
      </c>
      <c r="K40" s="81"/>
      <c r="L40" s="162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6" t="str">
        <f>IF($C$25=Aux!$E$13,"#",IF(COUNT(Tabela194[Preço Unitário])&lt;3,"#",IF(Tabela194[[#This Row],[Preço Unitário]]="","#",IF(Tabela194[[#This Row],[%]]&lt;=1.25,"C","!"))))</f>
        <v>#</v>
      </c>
      <c r="K41" s="81"/>
      <c r="L41" s="162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IF(C25=Aux!E13,COUNT(Tabela194[Preço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6" t="str">
        <f>IF($C$25=Aux!$E$13,"#",IF(COUNT(Tabela194[Preço Unitário])&lt;3,"#",IF(Tabela194[[#This Row],[Preço Unitário]]="","#",IF(Tabela194[[#This Row],[%]]&lt;=1.25,"C","!"))))</f>
        <v>#</v>
      </c>
      <c r="K42" s="81"/>
      <c r="L42" s="162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6" t="str">
        <f>IF($C$25=Aux!$E$13,"#",IF(COUNT(Tabela194[Preço Unitário])&lt;3,"#",IF(Tabela194[[#This Row],[Preço Unitário]]="","#",IF(Tabela194[[#This Row],[%]]&lt;=1.25,"C","!"))))</f>
        <v>#</v>
      </c>
      <c r="K43" s="81"/>
      <c r="L43" s="162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6" t="str">
        <f>IF($C$25=Aux!$E$13,"#",IF(COUNT(Tabela194[Preço Unitário])&lt;3,"#",IF(Tabela194[[#This Row],[Preço Unitário]]="","#",IF(Tabela194[[#This Row],[%]]&lt;=1.25,"C","!"))))</f>
        <v>#</v>
      </c>
      <c r="K44" s="81"/>
      <c r="L44" s="162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6" t="str">
        <f>IF($C$25=Aux!$E$13,"#",IF(COUNT(Tabela194[Preço Unitário])&lt;3,"#",IF(Tabela194[[#This Row],[Preço Unitário]]="","#",IF(Tabela194[[#This Row],[%]]&lt;=1.25,"C","!"))))</f>
        <v>#</v>
      </c>
      <c r="K45" s="81"/>
      <c r="L45" s="162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6" t="str">
        <f>IF($C$25=Aux!$E$13,"#",IF(COUNT(Tabela194[Preço Unitário])&lt;3,"#",IF(Tabela194[[#This Row],[Preço Unitário]]="","#",IF(Tabela194[[#This Row],[%]]&lt;=1.25,"C","!"))))</f>
        <v>#</v>
      </c>
      <c r="K46" s="81"/>
      <c r="L46" s="162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6" t="str">
        <f>IF($C$25=Aux!$E$13,"#",IF(COUNT(Tabela194[Preço Unitário])&lt;3,"#",IF(Tabela194[[#This Row],[Preço Unitário]]="","#",IF(Tabela194[[#This Row],[%]]&lt;=1.25,"C","!"))))</f>
        <v>#</v>
      </c>
      <c r="K47" s="81"/>
      <c r="L47" s="162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6" t="str">
        <f>IF($C$25=Aux!$E$13,"#",IF(COUNT(Tabela194[Preço Unitário])&lt;3,"#",IF(Tabela194[[#This Row],[Preço Unitário]]="","#",IF(Tabela194[[#This Row],[%]]&lt;=1.25,"C","!"))))</f>
        <v>#</v>
      </c>
      <c r="K48" s="81"/>
      <c r="L48" s="162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6" t="str">
        <f>IF($C$25=Aux!$E$13,"#",IF(COUNT(Tabela194[Preço Unitário])&lt;3,"#",IF(Tabela194[[#This Row],[Preço Unitário]]="","#",IF(Tabela194[[#This Row],[%]]&lt;=1.25,"C","!"))))</f>
        <v>#</v>
      </c>
      <c r="K49" s="81"/>
      <c r="L49" s="162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6" t="str">
        <f>IF($C$25=Aux!$E$13,"#",IF(COUNT(Tabela194[Preço Unitário])&lt;3,"#",IF(Tabela194[[#This Row],[Preço Unitário]]="","#",IF(Tabela194[[#This Row],[%]]&lt;=1.25,"C","!"))))</f>
        <v>#</v>
      </c>
      <c r="K50" s="81"/>
      <c r="L50" s="162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IF(COUNTIF(Tabela194[!],"!")=0,"Não","Sim")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7" t="str">
        <f>IF($C$25=Aux!$E$13,"#",IF(COUNT(Tabela194[Preço Unitário])&lt;3,"#",IF(Tabela194[[#This Row],[Preço Unitário]]="","#",IF(Tabela194[[#This Row],[%]]&lt;=1.25,"C","!"))))</f>
        <v>#</v>
      </c>
      <c r="K51" s="166"/>
      <c r="L51" s="167" t="str">
        <f>IF(Tabela194[[#This Row],[Preço Unitário]]="","",Tabela194[[#This Row],[Preço Unitário]]*(1+Tabela194[[#This Row],[Índice de Atualização em %]]))</f>
        <v/>
      </c>
      <c r="M51" s="179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IF(Tabela1995[[#This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88" t="str">
        <f>IF(Tabela1995[[#This Row],[Média dos Demais]]="","",Tabela1995[[#This Row],[Preço Unitário Atualizado]]/Tabela1995[[#This Row],[Média dos Demais]])</f>
        <v/>
      </c>
      <c r="J57" s="89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IFERROR(_xlfn.STDEV.S(Tabela1995[Preço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IF(Tabela1995[[#This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85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IF(Tabela1995[[#This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85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IF(Tabela1995[[#This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85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AVERAGE(Tabela1995[Preço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IF(Tabela1995[[#This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85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IF(Tabela1995[[#This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85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IF(Tabela1995[[#This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85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IF(U44="Não","",IF(U69="Não",COUNT(Tabela1995[Preço Unitário Atualizado])-COUNTIF(Tabela1995[!],"!"),""))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IF(Tabela1995[[#This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85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IF(Tabela1995[[#This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85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IF(Tabela1995[[#This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85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IF(U44,IF(U69,0,COUNT(Tabela1995[Preço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IF(Tabela1995[[#This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85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IF(Tabela1995[[#This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85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IF(Tabela1995[[#This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85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9" s="25"/>
      <c r="M69" s="1"/>
      <c r="P69" s="69" t="str">
        <f>IF(U44,IF(U69,"",IFERROR(AVERAGE(Tabela1995[Preço Unitário Atualizado]),"-")),"")</f>
        <v/>
      </c>
      <c r="Q69" s="152"/>
      <c r="R69" s="69" t="str">
        <f>IF(U44,IF(U69,"",IFERROR(MEDIAN(Tabela1995[Preço Unitário Atualizado]),"-")),"")</f>
        <v/>
      </c>
      <c r="S69" s="152"/>
      <c r="T69" s="69" t="str">
        <f>IF(U44,IF(U69,"",IFERROR(SMALL(Tabela1995[Preço Unitário Atualizado],1),"-")),"")</f>
        <v/>
      </c>
      <c r="U69" s="135" t="b">
        <f>IF(COUNTIF(Tabela1995[!],"!")=0,FALSE(),TRUE())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IF(Tabela1995[[#This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85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IF(Tabela1995[[#This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85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IF(Tabela1995[[#This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85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8" t="str">
        <f>IF(Tabela1995[[#This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85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IF(Tabela1995[[#This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85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IF(Tabela1995[[#This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85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IF(Tabela1995[[#This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86" t="str">
        <f>IF(Tabela1995[[#This Row],[Média dos Demais]]="","",Tabela1995[[#This Row],[Preço Unitário Atualizado]]/Tabela1995[[#This Row],[Média dos Demais]])</f>
        <v/>
      </c>
      <c r="J76" s="87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IF(Tabela191296[[#This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IFERROR(_xlfn.STDEV.S(Tabela191296[Preço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IF(Tabela191296[[#This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IF(Tabela191296[[#This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IF(Tabela191296[[#This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AVERAGE(Tabela191296[Preço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IF(Tabela191296[[#This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IF(Tabela191296[[#This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IF(Tabela191296[[#This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IF($U$69="Sim",COUNT(Tabela191296[Preço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IF(Tabela191296[[#This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IF(Tabela191296[[#This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IF(Tabela191296[[#This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IF(U69,COUNT(Tabela191296[Preço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IF(Tabela191296[[#This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IF(Tabela191296[[#This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IF(Tabela191296[[#This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9"/>
      <c r="R92" s="69" t="str">
        <f>IF(U69,IFERROR(MEDIAN(Tabela191296[Preço Unitário Atualizado]),"-"),"")</f>
        <v/>
      </c>
      <c r="S92" s="159"/>
      <c r="T92" s="69" t="str">
        <f>IF(U69,IFERROR(SMALL(Tabela191296[Preço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IF(Tabela191296[[#This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IF(Tabela191296[[#This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IF(Tabela191296[[#This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IF(Tabela191296[[#This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IF(Tabela191296[[#This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IF(Tabela191296[[#This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IF(Tabela191296[[#This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1" operator="greaterThan">
      <formula>0.25</formula>
    </cfRule>
    <cfRule type="cellIs" dxfId="637" priority="30" operator="equal">
      <formula>"-"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ellIs" dxfId="623" priority="33" operator="greaterThan">
      <formula>0.25</formula>
    </cfRule>
    <cfRule type="containsBlanks" dxfId="622" priority="9">
      <formula>LEN(TRIM(Q37))=0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5" t="str">
        <f>IF($C$25=Aux!$E$13,"#",IF(COUNT(Tabela1145[Preço Unitário])&lt;3,"#",IF(Tabela1145[[#This Row],[Preço Unitário]]="","#",IF(Tabela1145[[#This Row],[%]]&lt;=1.25,"C","!"))))</f>
        <v>#</v>
      </c>
      <c r="K32" s="78"/>
      <c r="L32" s="161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IFERROR(_xlfn.STDEV.S(Tabela1145[Preço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6" t="str">
        <f>IF($C$25=Aux!$E$13,"#",IF(COUNT(Tabela1145[Preço Unitário])&lt;3,"#",IF(Tabela1145[[#This Row],[Preço Unitário]]="","#",IF(Tabela1145[[#This Row],[%]]&lt;=1.25,"C","!"))))</f>
        <v>#</v>
      </c>
      <c r="K33" s="81"/>
      <c r="L33" s="162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6" t="str">
        <f>IF($C$25=Aux!$E$13,"#",IF(COUNT(Tabela1145[Preço Unitário])&lt;3,"#",IF(Tabela1145[[#This Row],[Preço Unitário]]="","#",IF(Tabela1145[[#This Row],[%]]&lt;=1.25,"C","!"))))</f>
        <v>#</v>
      </c>
      <c r="K34" s="81"/>
      <c r="L34" s="162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6" t="str">
        <f>IF($C$25=Aux!$E$13,"#",IF(COUNT(Tabela1145[Preço Unitário])&lt;3,"#",IF(Tabela1145[[#This Row],[Preço Unitário]]="","#",IF(Tabela1145[[#This Row],[%]]&lt;=1.25,"C","!"))))</f>
        <v>#</v>
      </c>
      <c r="K35" s="81"/>
      <c r="L35" s="162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6" t="str">
        <f>IF($C$25=Aux!$E$13,"#",IF(COUNT(Tabela1145[Preço Unitário])&lt;3,"#",IF(Tabela1145[[#This Row],[Preço Unitário]]="","#",IF(Tabela1145[[#This Row],[%]]&lt;=1.25,"C","!"))))</f>
        <v>#</v>
      </c>
      <c r="K36" s="81"/>
      <c r="L36" s="162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6" t="str">
        <f>IF($C$25=Aux!$E$13,"#",IF(COUNT(Tabela1145[Preço Unitário])&lt;3,"#",IF(Tabela1145[[#This Row],[Preço Unitário]]="","#",IF(Tabela1145[[#This Row],[%]]&lt;=1.25,"C","!"))))</f>
        <v>#</v>
      </c>
      <c r="K37" s="81"/>
      <c r="L37" s="162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6" t="str">
        <f>IF($C$25=Aux!$E$13,"#",IF(COUNT(Tabela1145[Preço Unitário])&lt;3,"#",IF(Tabela1145[[#This Row],[Preço Unitário]]="","#",IF(Tabela1145[[#This Row],[%]]&lt;=1.25,"C","!"))))</f>
        <v>#</v>
      </c>
      <c r="K38" s="81"/>
      <c r="L38" s="162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6" t="str">
        <f>IF($C$25=Aux!$E$13,"#",IF(COUNT(Tabela1145[Preço Unitário])&lt;3,"#",IF(Tabela1145[[#This Row],[Preço Unitário]]="","#",IF(Tabela1145[[#This Row],[%]]&lt;=1.25,"C","!"))))</f>
        <v>#</v>
      </c>
      <c r="K39" s="81"/>
      <c r="L39" s="162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6" t="str">
        <f>IF($C$25=Aux!$E$13,"#",IF(COUNT(Tabela1145[Preço Unitário])&lt;3,"#",IF(Tabela1145[[#This Row],[Preço Unitário]]="","#",IF(Tabela1145[[#This Row],[%]]&lt;=1.25,"C","!"))))</f>
        <v>#</v>
      </c>
      <c r="K40" s="81"/>
      <c r="L40" s="162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6" t="str">
        <f>IF($C$25=Aux!$E$13,"#",IF(COUNT(Tabela1145[Preço Unitário])&lt;3,"#",IF(Tabela1145[[#This Row],[Preço Unitário]]="","#",IF(Tabela1145[[#This Row],[%]]&lt;=1.25,"C","!"))))</f>
        <v>#</v>
      </c>
      <c r="K41" s="81"/>
      <c r="L41" s="162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IF(C25=Aux!E13,COUNT(Tabela1145[Preço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6" t="str">
        <f>IF($C$25=Aux!$E$13,"#",IF(COUNT(Tabela1145[Preço Unitário])&lt;3,"#",IF(Tabela1145[[#This Row],[Preço Unitário]]="","#",IF(Tabela1145[[#This Row],[%]]&lt;=1.25,"C","!"))))</f>
        <v>#</v>
      </c>
      <c r="K42" s="81"/>
      <c r="L42" s="162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6" t="str">
        <f>IF($C$25=Aux!$E$13,"#",IF(COUNT(Tabela1145[Preço Unitário])&lt;3,"#",IF(Tabela1145[[#This Row],[Preço Unitário]]="","#",IF(Tabela1145[[#This Row],[%]]&lt;=1.25,"C","!"))))</f>
        <v>#</v>
      </c>
      <c r="K43" s="81"/>
      <c r="L43" s="162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6" t="str">
        <f>IF($C$25=Aux!$E$13,"#",IF(COUNT(Tabela1145[Preço Unitário])&lt;3,"#",IF(Tabela1145[[#This Row],[Preço Unitário]]="","#",IF(Tabela1145[[#This Row],[%]]&lt;=1.25,"C","!"))))</f>
        <v>#</v>
      </c>
      <c r="K44" s="81"/>
      <c r="L44" s="162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6" t="str">
        <f>IF($C$25=Aux!$E$13,"#",IF(COUNT(Tabela1145[Preço Unitário])&lt;3,"#",IF(Tabela1145[[#This Row],[Preço Unitário]]="","#",IF(Tabela1145[[#This Row],[%]]&lt;=1.25,"C","!"))))</f>
        <v>#</v>
      </c>
      <c r="K45" s="81"/>
      <c r="L45" s="162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6" t="str">
        <f>IF($C$25=Aux!$E$13,"#",IF(COUNT(Tabela1145[Preço Unitário])&lt;3,"#",IF(Tabela1145[[#This Row],[Preço Unitário]]="","#",IF(Tabela1145[[#This Row],[%]]&lt;=1.25,"C","!"))))</f>
        <v>#</v>
      </c>
      <c r="K46" s="81"/>
      <c r="L46" s="162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6" t="str">
        <f>IF($C$25=Aux!$E$13,"#",IF(COUNT(Tabela1145[Preço Unitário])&lt;3,"#",IF(Tabela1145[[#This Row],[Preço Unitário]]="","#",IF(Tabela1145[[#This Row],[%]]&lt;=1.25,"C","!"))))</f>
        <v>#</v>
      </c>
      <c r="K47" s="81"/>
      <c r="L47" s="162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6" t="str">
        <f>IF($C$25=Aux!$E$13,"#",IF(COUNT(Tabela1145[Preço Unitário])&lt;3,"#",IF(Tabela1145[[#This Row],[Preço Unitário]]="","#",IF(Tabela1145[[#This Row],[%]]&lt;=1.25,"C","!"))))</f>
        <v>#</v>
      </c>
      <c r="K48" s="81"/>
      <c r="L48" s="162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6" t="str">
        <f>IF($C$25=Aux!$E$13,"#",IF(COUNT(Tabela1145[Preço Unitário])&lt;3,"#",IF(Tabela1145[[#This Row],[Preço Unitário]]="","#",IF(Tabela1145[[#This Row],[%]]&lt;=1.25,"C","!"))))</f>
        <v>#</v>
      </c>
      <c r="K49" s="81"/>
      <c r="L49" s="162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6" t="str">
        <f>IF($C$25=Aux!$E$13,"#",IF(COUNT(Tabela1145[Preço Unitário])&lt;3,"#",IF(Tabela1145[[#This Row],[Preço Unitário]]="","#",IF(Tabela1145[[#This Row],[%]]&lt;=1.25,"C","!"))))</f>
        <v>#</v>
      </c>
      <c r="K50" s="81"/>
      <c r="L50" s="162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IF(COUNTIF(Tabela1145[!],"!")=0,"Não","Sim")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7" t="str">
        <f>IF($C$25=Aux!$E$13,"#",IF(COUNT(Tabela1145[Preço Unitário])&lt;3,"#",IF(Tabela1145[[#This Row],[Preço Unitário]]="","#",IF(Tabela1145[[#This Row],[%]]&lt;=1.25,"C","!"))))</f>
        <v>#</v>
      </c>
      <c r="K51" s="166"/>
      <c r="L51" s="167" t="str">
        <f>IF(Tabela1145[[#This Row],[Preço Unitário]]="","",Tabela1145[[#This Row],[Preço Unitário]]*(1+Tabela1145[[#This Row],[Índice de Atualização em %]]))</f>
        <v/>
      </c>
      <c r="M51" s="179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IF(Tabela19146[[#This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88" t="str">
        <f>IF(Tabela19146[[#This Row],[Média dos Demais]]="","",Tabela19146[[#This Row],[Preço Unitário Atualizado]]/Tabela19146[[#This Row],[Média dos Demais]])</f>
        <v/>
      </c>
      <c r="J57" s="89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IFERROR(_xlfn.STDEV.S(Tabela19146[Preço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IF(Tabela19146[[#This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85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IF(Tabela19146[[#This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85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IF(Tabela19146[[#This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85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AVERAGE(Tabela19146[Preço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IF(Tabela19146[[#This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85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IF(Tabela19146[[#This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85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IF(Tabela19146[[#This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85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IF(U44="Não","",IF(U69="Não",COUNT(Tabela19146[Preço Unitário Atualizado])-COUNTIF(Tabela19146[!],"!"),""))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IF(Tabela19146[[#This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85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IF(Tabela19146[[#This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85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IF(Tabela19146[[#This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85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IF(U44,IF(U69,0,COUNT(Tabela19146[Preço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IF(Tabela19146[[#This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85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IF(Tabela19146[[#This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85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IF(Tabela19146[[#This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85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9" s="25"/>
      <c r="M69" s="1"/>
      <c r="P69" s="69" t="str">
        <f>IF(U44,IF(U69,"",IFERROR(AVERAGE(Tabela19146[Preço Unitário Atualizado]),"-")),"")</f>
        <v/>
      </c>
      <c r="Q69" s="152"/>
      <c r="R69" s="69" t="str">
        <f>IF(U44,IF(U69,"",IFERROR(MEDIAN(Tabela19146[Preço Unitário Atualizado]),"-")),"")</f>
        <v/>
      </c>
      <c r="S69" s="152"/>
      <c r="T69" s="69" t="str">
        <f>IF(U44,IF(U69,"",IFERROR(SMALL(Tabela19146[Preço Unitário Atualizado],1),"-")),"")</f>
        <v/>
      </c>
      <c r="U69" s="135" t="b">
        <f>IF(COUNTIF(Tabela19146[!],"!")=0,FALSE(),TRUE())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IF(Tabela19146[[#This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85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IF(Tabela19146[[#This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85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IF(Tabela19146[[#This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85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8" t="str">
        <f>IF(Tabela19146[[#This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85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IF(Tabela19146[[#This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85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IF(Tabela19146[[#This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85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IF(Tabela19146[[#This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86" t="str">
        <f>IF(Tabela19146[[#This Row],[Média dos Demais]]="","",Tabela19146[[#This Row],[Preço Unitário Atualizado]]/Tabela19146[[#This Row],[Média dos Demais]])</f>
        <v/>
      </c>
      <c r="J76" s="87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IF(Tabela1912147[[#This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IFERROR(_xlfn.STDEV.S(Tabela1912147[Preço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IF(Tabela1912147[[#This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IF(Tabela1912147[[#This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IF(Tabela1912147[[#This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AVERAGE(Tabela1912147[Preço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IF(Tabela1912147[[#This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IF(Tabela1912147[[#This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IF(Tabela1912147[[#This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IF($U$69="Sim",COUNT(Tabela1912147[Preço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IF(Tabela1912147[[#This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IF(Tabela1912147[[#This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IF(Tabela1912147[[#This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IF(U69,COUNT(Tabela1912147[Preço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IF(Tabela1912147[[#This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IF(Tabela1912147[[#This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IF(Tabela1912147[[#This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9"/>
      <c r="R92" s="69" t="str">
        <f>IF(U69,IFERROR(MEDIAN(Tabela1912147[Preço Unitário Atualizado]),"-"),"")</f>
        <v/>
      </c>
      <c r="S92" s="159"/>
      <c r="T92" s="69" t="str">
        <f>IF(U69,IFERROR(SMALL(Tabela1912147[Preço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IF(Tabela1912147[[#This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IF(Tabela1912147[[#This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IF(Tabela1912147[[#This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IF(Tabela1912147[[#This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IF(Tabela1912147[[#This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IF(Tabela1912147[[#This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IF(Tabela1912147[[#This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1" operator="greaterThan">
      <formula>0.25</formula>
    </cfRule>
    <cfRule type="cellIs" dxfId="590" priority="30" operator="equal">
      <formula>"-"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ellIs" dxfId="576" priority="33" operator="greaterThan">
      <formula>0.25</formula>
    </cfRule>
    <cfRule type="containsBlanks" dxfId="575" priority="9">
      <formula>LEN(TRIM(Q37))=0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5" t="str">
        <f>IF($C$25=Aux!$E$13,"#",IF(COUNT(Tabela188[Preço Unitário])&lt;3,"#",IF(Tabela188[[#This Row],[Preço Unitário]]="","#",IF(Tabela188[[#This Row],[%]]&lt;=1.25,"C","!"))))</f>
        <v>#</v>
      </c>
      <c r="K32" s="78"/>
      <c r="L32" s="161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IFERROR(_xlfn.STDEV.S(Tabela188[Preço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6" t="str">
        <f>IF($C$25=Aux!$E$13,"#",IF(COUNT(Tabela188[Preço Unitário])&lt;3,"#",IF(Tabela188[[#This Row],[Preço Unitário]]="","#",IF(Tabela188[[#This Row],[%]]&lt;=1.25,"C","!"))))</f>
        <v>#</v>
      </c>
      <c r="K33" s="81"/>
      <c r="L33" s="162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6" t="str">
        <f>IF($C$25=Aux!$E$13,"#",IF(COUNT(Tabela188[Preço Unitário])&lt;3,"#",IF(Tabela188[[#This Row],[Preço Unitário]]="","#",IF(Tabela188[[#This Row],[%]]&lt;=1.25,"C","!"))))</f>
        <v>#</v>
      </c>
      <c r="K34" s="81"/>
      <c r="L34" s="162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6" t="str">
        <f>IF($C$25=Aux!$E$13,"#",IF(COUNT(Tabela188[Preço Unitário])&lt;3,"#",IF(Tabela188[[#This Row],[Preço Unitário]]="","#",IF(Tabela188[[#This Row],[%]]&lt;=1.25,"C","!"))))</f>
        <v>#</v>
      </c>
      <c r="K35" s="81"/>
      <c r="L35" s="162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6" t="str">
        <f>IF($C$25=Aux!$E$13,"#",IF(COUNT(Tabela188[Preço Unitário])&lt;3,"#",IF(Tabela188[[#This Row],[Preço Unitário]]="","#",IF(Tabela188[[#This Row],[%]]&lt;=1.25,"C","!"))))</f>
        <v>#</v>
      </c>
      <c r="K36" s="81"/>
      <c r="L36" s="162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6" t="str">
        <f>IF($C$25=Aux!$E$13,"#",IF(COUNT(Tabela188[Preço Unitário])&lt;3,"#",IF(Tabela188[[#This Row],[Preço Unitário]]="","#",IF(Tabela188[[#This Row],[%]]&lt;=1.25,"C","!"))))</f>
        <v>#</v>
      </c>
      <c r="K37" s="81"/>
      <c r="L37" s="162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6" t="str">
        <f>IF($C$25=Aux!$E$13,"#",IF(COUNT(Tabela188[Preço Unitário])&lt;3,"#",IF(Tabela188[[#This Row],[Preço Unitário]]="","#",IF(Tabela188[[#This Row],[%]]&lt;=1.25,"C","!"))))</f>
        <v>#</v>
      </c>
      <c r="K38" s="81"/>
      <c r="L38" s="162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6" t="str">
        <f>IF($C$25=Aux!$E$13,"#",IF(COUNT(Tabela188[Preço Unitário])&lt;3,"#",IF(Tabela188[[#This Row],[Preço Unitário]]="","#",IF(Tabela188[[#This Row],[%]]&lt;=1.25,"C","!"))))</f>
        <v>#</v>
      </c>
      <c r="K39" s="81"/>
      <c r="L39" s="162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6" t="str">
        <f>IF($C$25=Aux!$E$13,"#",IF(COUNT(Tabela188[Preço Unitário])&lt;3,"#",IF(Tabela188[[#This Row],[Preço Unitário]]="","#",IF(Tabela188[[#This Row],[%]]&lt;=1.25,"C","!"))))</f>
        <v>#</v>
      </c>
      <c r="K40" s="81"/>
      <c r="L40" s="162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6" t="str">
        <f>IF($C$25=Aux!$E$13,"#",IF(COUNT(Tabela188[Preço Unitário])&lt;3,"#",IF(Tabela188[[#This Row],[Preço Unitário]]="","#",IF(Tabela188[[#This Row],[%]]&lt;=1.25,"C","!"))))</f>
        <v>#</v>
      </c>
      <c r="K41" s="81"/>
      <c r="L41" s="162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IF(C25=Aux!E13,COUNT(Tabela188[Preço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6" t="str">
        <f>IF($C$25=Aux!$E$13,"#",IF(COUNT(Tabela188[Preço Unitário])&lt;3,"#",IF(Tabela188[[#This Row],[Preço Unitário]]="","#",IF(Tabela188[[#This Row],[%]]&lt;=1.25,"C","!"))))</f>
        <v>#</v>
      </c>
      <c r="K42" s="81"/>
      <c r="L42" s="162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6" t="str">
        <f>IF($C$25=Aux!$E$13,"#",IF(COUNT(Tabela188[Preço Unitário])&lt;3,"#",IF(Tabela188[[#This Row],[Preço Unitário]]="","#",IF(Tabela188[[#This Row],[%]]&lt;=1.25,"C","!"))))</f>
        <v>#</v>
      </c>
      <c r="K43" s="81"/>
      <c r="L43" s="162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6" t="str">
        <f>IF($C$25=Aux!$E$13,"#",IF(COUNT(Tabela188[Preço Unitário])&lt;3,"#",IF(Tabela188[[#This Row],[Preço Unitário]]="","#",IF(Tabela188[[#This Row],[%]]&lt;=1.25,"C","!"))))</f>
        <v>#</v>
      </c>
      <c r="K44" s="81"/>
      <c r="L44" s="162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6" t="str">
        <f>IF($C$25=Aux!$E$13,"#",IF(COUNT(Tabela188[Preço Unitário])&lt;3,"#",IF(Tabela188[[#This Row],[Preço Unitário]]="","#",IF(Tabela188[[#This Row],[%]]&lt;=1.25,"C","!"))))</f>
        <v>#</v>
      </c>
      <c r="K45" s="81"/>
      <c r="L45" s="162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6" t="str">
        <f>IF($C$25=Aux!$E$13,"#",IF(COUNT(Tabela188[Preço Unitário])&lt;3,"#",IF(Tabela188[[#This Row],[Preço Unitário]]="","#",IF(Tabela188[[#This Row],[%]]&lt;=1.25,"C","!"))))</f>
        <v>#</v>
      </c>
      <c r="K46" s="81"/>
      <c r="L46" s="162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6" t="str">
        <f>IF($C$25=Aux!$E$13,"#",IF(COUNT(Tabela188[Preço Unitário])&lt;3,"#",IF(Tabela188[[#This Row],[Preço Unitário]]="","#",IF(Tabela188[[#This Row],[%]]&lt;=1.25,"C","!"))))</f>
        <v>#</v>
      </c>
      <c r="K47" s="81"/>
      <c r="L47" s="162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6" t="str">
        <f>IF($C$25=Aux!$E$13,"#",IF(COUNT(Tabela188[Preço Unitário])&lt;3,"#",IF(Tabela188[[#This Row],[Preço Unitário]]="","#",IF(Tabela188[[#This Row],[%]]&lt;=1.25,"C","!"))))</f>
        <v>#</v>
      </c>
      <c r="K48" s="81"/>
      <c r="L48" s="162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6" t="str">
        <f>IF($C$25=Aux!$E$13,"#",IF(COUNT(Tabela188[Preço Unitário])&lt;3,"#",IF(Tabela188[[#This Row],[Preço Unitário]]="","#",IF(Tabela188[[#This Row],[%]]&lt;=1.25,"C","!"))))</f>
        <v>#</v>
      </c>
      <c r="K49" s="81"/>
      <c r="L49" s="162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6" t="str">
        <f>IF($C$25=Aux!$E$13,"#",IF(COUNT(Tabela188[Preço Unitário])&lt;3,"#",IF(Tabela188[[#This Row],[Preço Unitário]]="","#",IF(Tabela188[[#This Row],[%]]&lt;=1.25,"C","!"))))</f>
        <v>#</v>
      </c>
      <c r="K50" s="81"/>
      <c r="L50" s="162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IF(COUNTIF(Tabela188[!],"!")=0,"Não","Sim")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7" t="str">
        <f>IF($C$25=Aux!$E$13,"#",IF(COUNT(Tabela188[Preço Unitário])&lt;3,"#",IF(Tabela188[[#This Row],[Preço Unitário]]="","#",IF(Tabela188[[#This Row],[%]]&lt;=1.25,"C","!"))))</f>
        <v>#</v>
      </c>
      <c r="K51" s="166"/>
      <c r="L51" s="167" t="str">
        <f>IF(Tabela188[[#This Row],[Preço Unitário]]="","",Tabela188[[#This Row],[Preço Unitário]]*(1+Tabela188[[#This Row],[Índice de Atualização em %]]))</f>
        <v/>
      </c>
      <c r="M51" s="179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IF(Tabela1989[[#This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88" t="str">
        <f>IF(Tabela1989[[#This Row],[Média dos Demais]]="","",Tabela1989[[#This Row],[Preço Unitário Atualizado]]/Tabela1989[[#This Row],[Média dos Demais]])</f>
        <v/>
      </c>
      <c r="J57" s="89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IFERROR(_xlfn.STDEV.S(Tabela1989[Preço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IF(Tabela1989[[#This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85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IF(Tabela1989[[#This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85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IF(Tabela1989[[#This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85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AVERAGE(Tabela1989[Preço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IF(Tabela1989[[#This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85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IF(Tabela1989[[#This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85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IF(Tabela1989[[#This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85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IF(U44="Não","",IF(U69="Não",COUNT(Tabela1989[Preço Unitário Atualizado])-COUNTIF(Tabela1989[!],"!"),""))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IF(Tabela1989[[#This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85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IF(Tabela1989[[#This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85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IF(Tabela1989[[#This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85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IF(U44,IF(U69,0,COUNT(Tabela1989[Preço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IF(Tabela1989[[#This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85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IF(Tabela1989[[#This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85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IF(Tabela1989[[#This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85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9" s="25"/>
      <c r="M69" s="1"/>
      <c r="P69" s="69" t="str">
        <f>IF(U44,IF(U69,"",IFERROR(AVERAGE(Tabela1989[Preço Unitário Atualizado]),"-")),"")</f>
        <v/>
      </c>
      <c r="Q69" s="152"/>
      <c r="R69" s="69" t="str">
        <f>IF(U44,IF(U69,"",IFERROR(MEDIAN(Tabela1989[Preço Unitário Atualizado]),"-")),"")</f>
        <v/>
      </c>
      <c r="S69" s="152"/>
      <c r="T69" s="69" t="str">
        <f>IF(U44,IF(U69,"",IFERROR(SMALL(Tabela1989[Preço Unitário Atualizado],1),"-")),"")</f>
        <v/>
      </c>
      <c r="U69" s="135" t="b">
        <f>IF(COUNTIF(Tabela1989[!],"!")=0,FALSE(),TRUE())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IF(Tabela1989[[#This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85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IF(Tabela1989[[#This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85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IF(Tabela1989[[#This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85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8" t="str">
        <f>IF(Tabela1989[[#This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85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IF(Tabela1989[[#This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85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IF(Tabela1989[[#This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85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IF(Tabela1989[[#This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86" t="str">
        <f>IF(Tabela1989[[#This Row],[Média dos Demais]]="","",Tabela1989[[#This Row],[Preço Unitário Atualizado]]/Tabela1989[[#This Row],[Média dos Demais]])</f>
        <v/>
      </c>
      <c r="J76" s="87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IF(Tabela191290[[#This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IFERROR(_xlfn.STDEV.S(Tabela191290[Preço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IF(Tabela191290[[#This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IF(Tabela191290[[#This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IF(Tabela191290[[#This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AVERAGE(Tabela191290[Preço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IF(Tabela191290[[#This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IF(Tabela191290[[#This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IF(Tabela191290[[#This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IF($U$69="Sim",COUNT(Tabela191290[Preço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IF(Tabela191290[[#This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IF(Tabela191290[[#This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IF(Tabela191290[[#This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IF(U69,COUNT(Tabela191290[Preço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IF(Tabela191290[[#This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IF(Tabela191290[[#This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IF(Tabela191290[[#This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9"/>
      <c r="R92" s="69" t="str">
        <f>IF(U69,IFERROR(MEDIAN(Tabela191290[Preço Unitário Atualizado]),"-"),"")</f>
        <v/>
      </c>
      <c r="S92" s="159"/>
      <c r="T92" s="69" t="str">
        <f>IF(U69,IFERROR(SMALL(Tabela191290[Preço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IF(Tabela191290[[#This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IF(Tabela191290[[#This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IF(Tabela191290[[#This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IF(Tabela191290[[#This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IF(Tabela191290[[#This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IF(Tabela191290[[#This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IF(Tabela191290[[#This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1" operator="greaterThan">
      <formula>0.25</formula>
    </cfRule>
    <cfRule type="cellIs" dxfId="543" priority="30" operator="equal">
      <formula>"-"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ellIs" dxfId="529" priority="33" operator="greaterThan">
      <formula>0.25</formula>
    </cfRule>
    <cfRule type="containsBlanks" dxfId="528" priority="9">
      <formula>LEN(TRIM(Q37))=0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5" t="str">
        <f>IF($C$25=Aux!$E$13,"#",IF(COUNT(Tabela1103[Preço Unitário])&lt;3,"#",IF(Tabela1103[[#This Row],[Preço Unitário]]="","#",IF(Tabela1103[[#This Row],[%]]&lt;=1.25,"C","!"))))</f>
        <v>#</v>
      </c>
      <c r="K32" s="78"/>
      <c r="L32" s="161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IFERROR(_xlfn.STDEV.S(Tabela1103[Preço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6" t="str">
        <f>IF($C$25=Aux!$E$13,"#",IF(COUNT(Tabela1103[Preço Unitário])&lt;3,"#",IF(Tabela1103[[#This Row],[Preço Unitário]]="","#",IF(Tabela1103[[#This Row],[%]]&lt;=1.25,"C","!"))))</f>
        <v>#</v>
      </c>
      <c r="K33" s="81"/>
      <c r="L33" s="162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6" t="str">
        <f>IF($C$25=Aux!$E$13,"#",IF(COUNT(Tabela1103[Preço Unitário])&lt;3,"#",IF(Tabela1103[[#This Row],[Preço Unitário]]="","#",IF(Tabela1103[[#This Row],[%]]&lt;=1.25,"C","!"))))</f>
        <v>#</v>
      </c>
      <c r="K34" s="81"/>
      <c r="L34" s="162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6" t="str">
        <f>IF($C$25=Aux!$E$13,"#",IF(COUNT(Tabela1103[Preço Unitário])&lt;3,"#",IF(Tabela1103[[#This Row],[Preço Unitário]]="","#",IF(Tabela1103[[#This Row],[%]]&lt;=1.25,"C","!"))))</f>
        <v>#</v>
      </c>
      <c r="K35" s="81"/>
      <c r="L35" s="162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6" t="str">
        <f>IF($C$25=Aux!$E$13,"#",IF(COUNT(Tabela1103[Preço Unitário])&lt;3,"#",IF(Tabela1103[[#This Row],[Preço Unitário]]="","#",IF(Tabela1103[[#This Row],[%]]&lt;=1.25,"C","!"))))</f>
        <v>#</v>
      </c>
      <c r="K36" s="81"/>
      <c r="L36" s="162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6" t="str">
        <f>IF($C$25=Aux!$E$13,"#",IF(COUNT(Tabela1103[Preço Unitário])&lt;3,"#",IF(Tabela1103[[#This Row],[Preço Unitário]]="","#",IF(Tabela1103[[#This Row],[%]]&lt;=1.25,"C","!"))))</f>
        <v>#</v>
      </c>
      <c r="K37" s="81"/>
      <c r="L37" s="162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6" t="str">
        <f>IF($C$25=Aux!$E$13,"#",IF(COUNT(Tabela1103[Preço Unitário])&lt;3,"#",IF(Tabela1103[[#This Row],[Preço Unitário]]="","#",IF(Tabela1103[[#This Row],[%]]&lt;=1.25,"C","!"))))</f>
        <v>#</v>
      </c>
      <c r="K38" s="81"/>
      <c r="L38" s="162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6" t="str">
        <f>IF($C$25=Aux!$E$13,"#",IF(COUNT(Tabela1103[Preço Unitário])&lt;3,"#",IF(Tabela1103[[#This Row],[Preço Unitário]]="","#",IF(Tabela1103[[#This Row],[%]]&lt;=1.25,"C","!"))))</f>
        <v>#</v>
      </c>
      <c r="K39" s="81"/>
      <c r="L39" s="162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6" t="str">
        <f>IF($C$25=Aux!$E$13,"#",IF(COUNT(Tabela1103[Preço Unitário])&lt;3,"#",IF(Tabela1103[[#This Row],[Preço Unitário]]="","#",IF(Tabela1103[[#This Row],[%]]&lt;=1.25,"C","!"))))</f>
        <v>#</v>
      </c>
      <c r="K40" s="81"/>
      <c r="L40" s="162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6" t="str">
        <f>IF($C$25=Aux!$E$13,"#",IF(COUNT(Tabela1103[Preço Unitário])&lt;3,"#",IF(Tabela1103[[#This Row],[Preço Unitário]]="","#",IF(Tabela1103[[#This Row],[%]]&lt;=1.25,"C","!"))))</f>
        <v>#</v>
      </c>
      <c r="K41" s="81"/>
      <c r="L41" s="162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IF(C25=Aux!E13,COUNT(Tabela1103[Preço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6" t="str">
        <f>IF($C$25=Aux!$E$13,"#",IF(COUNT(Tabela1103[Preço Unitário])&lt;3,"#",IF(Tabela1103[[#This Row],[Preço Unitário]]="","#",IF(Tabela1103[[#This Row],[%]]&lt;=1.25,"C","!"))))</f>
        <v>#</v>
      </c>
      <c r="K42" s="81"/>
      <c r="L42" s="162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6" t="str">
        <f>IF($C$25=Aux!$E$13,"#",IF(COUNT(Tabela1103[Preço Unitário])&lt;3,"#",IF(Tabela1103[[#This Row],[Preço Unitário]]="","#",IF(Tabela1103[[#This Row],[%]]&lt;=1.25,"C","!"))))</f>
        <v>#</v>
      </c>
      <c r="K43" s="81"/>
      <c r="L43" s="162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6" t="str">
        <f>IF($C$25=Aux!$E$13,"#",IF(COUNT(Tabela1103[Preço Unitário])&lt;3,"#",IF(Tabela1103[[#This Row],[Preço Unitário]]="","#",IF(Tabela1103[[#This Row],[%]]&lt;=1.25,"C","!"))))</f>
        <v>#</v>
      </c>
      <c r="K44" s="81"/>
      <c r="L44" s="162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6" t="str">
        <f>IF($C$25=Aux!$E$13,"#",IF(COUNT(Tabela1103[Preço Unitário])&lt;3,"#",IF(Tabela1103[[#This Row],[Preço Unitário]]="","#",IF(Tabela1103[[#This Row],[%]]&lt;=1.25,"C","!"))))</f>
        <v>#</v>
      </c>
      <c r="K45" s="81"/>
      <c r="L45" s="162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6" t="str">
        <f>IF($C$25=Aux!$E$13,"#",IF(COUNT(Tabela1103[Preço Unitário])&lt;3,"#",IF(Tabela1103[[#This Row],[Preço Unitário]]="","#",IF(Tabela1103[[#This Row],[%]]&lt;=1.25,"C","!"))))</f>
        <v>#</v>
      </c>
      <c r="K46" s="81"/>
      <c r="L46" s="162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6" t="str">
        <f>IF($C$25=Aux!$E$13,"#",IF(COUNT(Tabela1103[Preço Unitário])&lt;3,"#",IF(Tabela1103[[#This Row],[Preço Unitário]]="","#",IF(Tabela1103[[#This Row],[%]]&lt;=1.25,"C","!"))))</f>
        <v>#</v>
      </c>
      <c r="K47" s="81"/>
      <c r="L47" s="162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6" t="str">
        <f>IF($C$25=Aux!$E$13,"#",IF(COUNT(Tabela1103[Preço Unitário])&lt;3,"#",IF(Tabela1103[[#This Row],[Preço Unitário]]="","#",IF(Tabela1103[[#This Row],[%]]&lt;=1.25,"C","!"))))</f>
        <v>#</v>
      </c>
      <c r="K48" s="81"/>
      <c r="L48" s="162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6" t="str">
        <f>IF($C$25=Aux!$E$13,"#",IF(COUNT(Tabela1103[Preço Unitário])&lt;3,"#",IF(Tabela1103[[#This Row],[Preço Unitário]]="","#",IF(Tabela1103[[#This Row],[%]]&lt;=1.25,"C","!"))))</f>
        <v>#</v>
      </c>
      <c r="K49" s="81"/>
      <c r="L49" s="162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6" t="str">
        <f>IF($C$25=Aux!$E$13,"#",IF(COUNT(Tabela1103[Preço Unitário])&lt;3,"#",IF(Tabela1103[[#This Row],[Preço Unitário]]="","#",IF(Tabela1103[[#This Row],[%]]&lt;=1.25,"C","!"))))</f>
        <v>#</v>
      </c>
      <c r="K50" s="81"/>
      <c r="L50" s="162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IF(COUNTIF(Tabela1103[!],"!")=0,"Não","Sim")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7" t="str">
        <f>IF($C$25=Aux!$E$13,"#",IF(COUNT(Tabela1103[Preço Unitário])&lt;3,"#",IF(Tabela1103[[#This Row],[Preço Unitário]]="","#",IF(Tabela1103[[#This Row],[%]]&lt;=1.25,"C","!"))))</f>
        <v>#</v>
      </c>
      <c r="K51" s="166"/>
      <c r="L51" s="167" t="str">
        <f>IF(Tabela1103[[#This Row],[Preço Unitário]]="","",Tabela1103[[#This Row],[Preço Unitário]]*(1+Tabela1103[[#This Row],[Índice de Atualização em %]]))</f>
        <v/>
      </c>
      <c r="M51" s="179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IF(Tabela19104[[#This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88" t="str">
        <f>IF(Tabela19104[[#This Row],[Média dos Demais]]="","",Tabela19104[[#This Row],[Preço Unitário Atualizado]]/Tabela19104[[#This Row],[Média dos Demais]])</f>
        <v/>
      </c>
      <c r="J57" s="89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IFERROR(_xlfn.STDEV.S(Tabela19104[Preço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IF(Tabela19104[[#This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85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IF(Tabela19104[[#This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85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IF(Tabela19104[[#This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85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AVERAGE(Tabela19104[Preço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IF(Tabela19104[[#This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85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IF(Tabela19104[[#This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85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IF(Tabela19104[[#This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85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IF(U44="Não","",IF(U69="Não",COUNT(Tabela19104[Preço Unitário Atualizado])-COUNTIF(Tabela19104[!],"!"),""))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IF(Tabela19104[[#This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85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IF(Tabela19104[[#This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85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IF(Tabela19104[[#This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85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IF(U44,IF(U69,0,COUNT(Tabela19104[Preço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IF(Tabela19104[[#This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85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IF(Tabela19104[[#This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85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IF(Tabela19104[[#This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85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9" s="25"/>
      <c r="M69" s="1"/>
      <c r="P69" s="69" t="str">
        <f>IF(U44,IF(U69,"",IFERROR(AVERAGE(Tabela19104[Preço Unitário Atualizado]),"-")),"")</f>
        <v/>
      </c>
      <c r="Q69" s="152"/>
      <c r="R69" s="69" t="str">
        <f>IF(U44,IF(U69,"",IFERROR(MEDIAN(Tabela19104[Preço Unitário Atualizado]),"-")),"")</f>
        <v/>
      </c>
      <c r="S69" s="152"/>
      <c r="T69" s="69" t="str">
        <f>IF(U44,IF(U69,"",IFERROR(SMALL(Tabela19104[Preço Unitário Atualizado],1),"-")),"")</f>
        <v/>
      </c>
      <c r="U69" s="135" t="b">
        <f>IF(COUNTIF(Tabela19104[!],"!")=0,FALSE(),TRUE())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IF(Tabela19104[[#This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85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IF(Tabela19104[[#This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85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IF(Tabela19104[[#This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85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8" t="str">
        <f>IF(Tabela19104[[#This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85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IF(Tabela19104[[#This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85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IF(Tabela19104[[#This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85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IF(Tabela19104[[#This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86" t="str">
        <f>IF(Tabela19104[[#This Row],[Média dos Demais]]="","",Tabela19104[[#This Row],[Preço Unitário Atualizado]]/Tabela19104[[#This Row],[Média dos Demais]])</f>
        <v/>
      </c>
      <c r="J76" s="87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IF(Tabela1912105[[#This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IFERROR(_xlfn.STDEV.S(Tabela1912105[Preço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IF(Tabela1912105[[#This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IF(Tabela1912105[[#This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IF(Tabela1912105[[#This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AVERAGE(Tabela1912105[Preço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IF(Tabela1912105[[#This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IF(Tabela1912105[[#This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IF(Tabela1912105[[#This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IF($U$69="Sim",COUNT(Tabela1912105[Preço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IF(Tabela1912105[[#This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IF(Tabela1912105[[#This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IF(Tabela1912105[[#This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IF(U69,COUNT(Tabela1912105[Preço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IF(Tabela1912105[[#This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IF(Tabela1912105[[#This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IF(Tabela1912105[[#This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9"/>
      <c r="R92" s="69" t="str">
        <f>IF(U69,IFERROR(MEDIAN(Tabela1912105[Preço Unitário Atualizado]),"-"),"")</f>
        <v/>
      </c>
      <c r="S92" s="159"/>
      <c r="T92" s="69" t="str">
        <f>IF(U69,IFERROR(SMALL(Tabela1912105[Preço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IF(Tabela1912105[[#This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IF(Tabela1912105[[#This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IF(Tabela1912105[[#This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IF(Tabela1912105[[#This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IF(Tabela1912105[[#This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IF(Tabela1912105[[#This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IF(Tabela1912105[[#This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ellIs" dxfId="482" priority="33" operator="greaterThan">
      <formula>0.25</formula>
    </cfRule>
    <cfRule type="containsBlanks" dxfId="481" priority="9">
      <formula>LEN(TRIM(Q37))=0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5" t="str">
        <f>IF($C$25=Aux!$E$13,"#",IF(COUNT(Tabela182[Preço Unitário])&lt;3,"#",IF(Tabela182[[#This Row],[Preço Unitário]]="","#",IF(Tabela182[[#This Row],[%]]&lt;=1.25,"C","!"))))</f>
        <v>#</v>
      </c>
      <c r="K32" s="78"/>
      <c r="L32" s="161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IFERROR(_xlfn.STDEV.S(Tabela182[Preço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6" t="str">
        <f>IF($C$25=Aux!$E$13,"#",IF(COUNT(Tabela182[Preço Unitário])&lt;3,"#",IF(Tabela182[[#This Row],[Preço Unitário]]="","#",IF(Tabela182[[#This Row],[%]]&lt;=1.25,"C","!"))))</f>
        <v>#</v>
      </c>
      <c r="K33" s="81"/>
      <c r="L33" s="162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6" t="str">
        <f>IF($C$25=Aux!$E$13,"#",IF(COUNT(Tabela182[Preço Unitário])&lt;3,"#",IF(Tabela182[[#This Row],[Preço Unitário]]="","#",IF(Tabela182[[#This Row],[%]]&lt;=1.25,"C","!"))))</f>
        <v>#</v>
      </c>
      <c r="K34" s="81"/>
      <c r="L34" s="162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6" t="str">
        <f>IF($C$25=Aux!$E$13,"#",IF(COUNT(Tabela182[Preço Unitário])&lt;3,"#",IF(Tabela182[[#This Row],[Preço Unitário]]="","#",IF(Tabela182[[#This Row],[%]]&lt;=1.25,"C","!"))))</f>
        <v>#</v>
      </c>
      <c r="K35" s="81"/>
      <c r="L35" s="162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6" t="str">
        <f>IF($C$25=Aux!$E$13,"#",IF(COUNT(Tabela182[Preço Unitário])&lt;3,"#",IF(Tabela182[[#This Row],[Preço Unitário]]="","#",IF(Tabela182[[#This Row],[%]]&lt;=1.25,"C","!"))))</f>
        <v>#</v>
      </c>
      <c r="K36" s="81"/>
      <c r="L36" s="162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6" t="str">
        <f>IF($C$25=Aux!$E$13,"#",IF(COUNT(Tabela182[Preço Unitário])&lt;3,"#",IF(Tabela182[[#This Row],[Preço Unitário]]="","#",IF(Tabela182[[#This Row],[%]]&lt;=1.25,"C","!"))))</f>
        <v>#</v>
      </c>
      <c r="K37" s="81"/>
      <c r="L37" s="162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6" t="str">
        <f>IF($C$25=Aux!$E$13,"#",IF(COUNT(Tabela182[Preço Unitário])&lt;3,"#",IF(Tabela182[[#This Row],[Preço Unitário]]="","#",IF(Tabela182[[#This Row],[%]]&lt;=1.25,"C","!"))))</f>
        <v>#</v>
      </c>
      <c r="K38" s="81"/>
      <c r="L38" s="162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6" t="str">
        <f>IF($C$25=Aux!$E$13,"#",IF(COUNT(Tabela182[Preço Unitário])&lt;3,"#",IF(Tabela182[[#This Row],[Preço Unitário]]="","#",IF(Tabela182[[#This Row],[%]]&lt;=1.25,"C","!"))))</f>
        <v>#</v>
      </c>
      <c r="K39" s="81"/>
      <c r="L39" s="162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6" t="str">
        <f>IF($C$25=Aux!$E$13,"#",IF(COUNT(Tabela182[Preço Unitário])&lt;3,"#",IF(Tabela182[[#This Row],[Preço Unitário]]="","#",IF(Tabela182[[#This Row],[%]]&lt;=1.25,"C","!"))))</f>
        <v>#</v>
      </c>
      <c r="K40" s="81"/>
      <c r="L40" s="162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6" t="str">
        <f>IF($C$25=Aux!$E$13,"#",IF(COUNT(Tabela182[Preço Unitário])&lt;3,"#",IF(Tabela182[[#This Row],[Preço Unitário]]="","#",IF(Tabela182[[#This Row],[%]]&lt;=1.25,"C","!"))))</f>
        <v>#</v>
      </c>
      <c r="K41" s="81"/>
      <c r="L41" s="162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IF(C25=Aux!E13,COUNT(Tabela182[Preço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6" t="str">
        <f>IF($C$25=Aux!$E$13,"#",IF(COUNT(Tabela182[Preço Unitário])&lt;3,"#",IF(Tabela182[[#This Row],[Preço Unitário]]="","#",IF(Tabela182[[#This Row],[%]]&lt;=1.25,"C","!"))))</f>
        <v>#</v>
      </c>
      <c r="K42" s="81"/>
      <c r="L42" s="162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6" t="str">
        <f>IF($C$25=Aux!$E$13,"#",IF(COUNT(Tabela182[Preço Unitário])&lt;3,"#",IF(Tabela182[[#This Row],[Preço Unitário]]="","#",IF(Tabela182[[#This Row],[%]]&lt;=1.25,"C","!"))))</f>
        <v>#</v>
      </c>
      <c r="K43" s="81"/>
      <c r="L43" s="162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6" t="str">
        <f>IF($C$25=Aux!$E$13,"#",IF(COUNT(Tabela182[Preço Unitário])&lt;3,"#",IF(Tabela182[[#This Row],[Preço Unitário]]="","#",IF(Tabela182[[#This Row],[%]]&lt;=1.25,"C","!"))))</f>
        <v>#</v>
      </c>
      <c r="K44" s="81"/>
      <c r="L44" s="162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6" t="str">
        <f>IF($C$25=Aux!$E$13,"#",IF(COUNT(Tabela182[Preço Unitário])&lt;3,"#",IF(Tabela182[[#This Row],[Preço Unitário]]="","#",IF(Tabela182[[#This Row],[%]]&lt;=1.25,"C","!"))))</f>
        <v>#</v>
      </c>
      <c r="K45" s="81"/>
      <c r="L45" s="162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6" t="str">
        <f>IF($C$25=Aux!$E$13,"#",IF(COUNT(Tabela182[Preço Unitário])&lt;3,"#",IF(Tabela182[[#This Row],[Preço Unitário]]="","#",IF(Tabela182[[#This Row],[%]]&lt;=1.25,"C","!"))))</f>
        <v>#</v>
      </c>
      <c r="K46" s="81"/>
      <c r="L46" s="162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6" t="str">
        <f>IF($C$25=Aux!$E$13,"#",IF(COUNT(Tabela182[Preço Unitário])&lt;3,"#",IF(Tabela182[[#This Row],[Preço Unitário]]="","#",IF(Tabela182[[#This Row],[%]]&lt;=1.25,"C","!"))))</f>
        <v>#</v>
      </c>
      <c r="K47" s="81"/>
      <c r="L47" s="162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6" t="str">
        <f>IF($C$25=Aux!$E$13,"#",IF(COUNT(Tabela182[Preço Unitário])&lt;3,"#",IF(Tabela182[[#This Row],[Preço Unitário]]="","#",IF(Tabela182[[#This Row],[%]]&lt;=1.25,"C","!"))))</f>
        <v>#</v>
      </c>
      <c r="K48" s="81"/>
      <c r="L48" s="162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6" t="str">
        <f>IF($C$25=Aux!$E$13,"#",IF(COUNT(Tabela182[Preço Unitário])&lt;3,"#",IF(Tabela182[[#This Row],[Preço Unitário]]="","#",IF(Tabela182[[#This Row],[%]]&lt;=1.25,"C","!"))))</f>
        <v>#</v>
      </c>
      <c r="K49" s="81"/>
      <c r="L49" s="162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6" t="str">
        <f>IF($C$25=Aux!$E$13,"#",IF(COUNT(Tabela182[Preço Unitário])&lt;3,"#",IF(Tabela182[[#This Row],[Preço Unitário]]="","#",IF(Tabela182[[#This Row],[%]]&lt;=1.25,"C","!"))))</f>
        <v>#</v>
      </c>
      <c r="K50" s="81"/>
      <c r="L50" s="162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IF(COUNTIF(Tabela182[!],"!")=0,"Não","Sim")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7" t="str">
        <f>IF($C$25=Aux!$E$13,"#",IF(COUNT(Tabela182[Preço Unitário])&lt;3,"#",IF(Tabela182[[#This Row],[Preço Unitário]]="","#",IF(Tabela182[[#This Row],[%]]&lt;=1.25,"C","!"))))</f>
        <v>#</v>
      </c>
      <c r="K51" s="166"/>
      <c r="L51" s="167" t="str">
        <f>IF(Tabela182[[#This Row],[Preço Unitário]]="","",Tabela182[[#This Row],[Preço Unitário]]*(1+Tabela182[[#This Row],[Índice de Atualização em %]]))</f>
        <v/>
      </c>
      <c r="M51" s="179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IF(Tabela1983[[#This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88" t="str">
        <f>IF(Tabela1983[[#This Row],[Média dos Demais]]="","",Tabela1983[[#This Row],[Preço Unitário Atualizado]]/Tabela1983[[#This Row],[Média dos Demais]])</f>
        <v/>
      </c>
      <c r="J57" s="89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IFERROR(_xlfn.STDEV.S(Tabela1983[Preço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IF(Tabela1983[[#This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85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IF(Tabela1983[[#This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85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IF(Tabela1983[[#This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85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AVERAGE(Tabela1983[Preço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IF(Tabela1983[[#This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85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IF(Tabela1983[[#This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85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IF(Tabela1983[[#This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85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IF(U44="Não","",IF(U69="Não",COUNT(Tabela1983[Preço Unitário Atualizado])-COUNTIF(Tabela1983[!],"!"),""))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IF(Tabela1983[[#This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85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IF(Tabela1983[[#This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85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IF(Tabela1983[[#This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85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IF(U44,IF(U69,0,COUNT(Tabela1983[Preço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IF(Tabela1983[[#This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85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IF(Tabela1983[[#This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85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IF(Tabela1983[[#This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85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9" s="25"/>
      <c r="M69" s="1"/>
      <c r="P69" s="69" t="str">
        <f>IF(U44,IF(U69,"",IFERROR(AVERAGE(Tabela1983[Preço Unitário Atualizado]),"-")),"")</f>
        <v/>
      </c>
      <c r="Q69" s="152"/>
      <c r="R69" s="69" t="str">
        <f>IF(U44,IF(U69,"",IFERROR(MEDIAN(Tabela1983[Preço Unitário Atualizado]),"-")),"")</f>
        <v/>
      </c>
      <c r="S69" s="152"/>
      <c r="T69" s="69" t="str">
        <f>IF(U44,IF(U69,"",IFERROR(SMALL(Tabela1983[Preço Unitário Atualizado],1),"-")),"")</f>
        <v/>
      </c>
      <c r="U69" s="135" t="b">
        <f>IF(COUNTIF(Tabela1983[!],"!")=0,FALSE(),TRUE())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IF(Tabela1983[[#This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85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IF(Tabela1983[[#This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85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IF(Tabela1983[[#This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85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8" t="str">
        <f>IF(Tabela1983[[#This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85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IF(Tabela1983[[#This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85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IF(Tabela1983[[#This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85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IF(Tabela1983[[#This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86" t="str">
        <f>IF(Tabela1983[[#This Row],[Média dos Demais]]="","",Tabela1983[[#This Row],[Preço Unitário Atualizado]]/Tabela1983[[#This Row],[Média dos Demais]])</f>
        <v/>
      </c>
      <c r="J76" s="87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IF(Tabela191284[[#This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IFERROR(_xlfn.STDEV.S(Tabela191284[Preço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IF(Tabela191284[[#This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IF(Tabela191284[[#This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IF(Tabela191284[[#This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AVERAGE(Tabela191284[Preço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IF(Tabela191284[[#This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IF(Tabela191284[[#This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IF(Tabela191284[[#This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IF($U$69="Sim",COUNT(Tabela191284[Preço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IF(Tabela191284[[#This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IF(Tabela191284[[#This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IF(Tabela191284[[#This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IF(U69,COUNT(Tabela191284[Preço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IF(Tabela191284[[#This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IF(Tabela191284[[#This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IF(Tabela191284[[#This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9"/>
      <c r="R92" s="69" t="str">
        <f>IF(U69,IFERROR(MEDIAN(Tabela191284[Preço Unitário Atualizado]),"-"),"")</f>
        <v/>
      </c>
      <c r="S92" s="159"/>
      <c r="T92" s="69" t="str">
        <f>IF(U69,IFERROR(SMALL(Tabela191284[Preço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IF(Tabela191284[[#This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IF(Tabela191284[[#This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IF(Tabela191284[[#This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IF(Tabela191284[[#This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IF(Tabela191284[[#This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IF(Tabela191284[[#This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IF(Tabela191284[[#This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1" operator="greaterThan">
      <formula>0.25</formula>
    </cfRule>
    <cfRule type="cellIs" dxfId="449" priority="30" operator="equal">
      <formula>"-"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ellIs" dxfId="435" priority="33" operator="greaterThan">
      <formula>0.25</formula>
    </cfRule>
    <cfRule type="containsBlanks" dxfId="434" priority="9">
      <formula>LEN(TRIM(Q37))=0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5" t="str">
        <f>IF($C$25=Aux!$E$13,"#",IF(COUNT(Tabela185[Preço Unitário])&lt;3,"#",IF(Tabela185[[#This Row],[Preço Unitário]]="","#",IF(Tabela185[[#This Row],[%]]&lt;=1.25,"C","!"))))</f>
        <v>#</v>
      </c>
      <c r="K32" s="78"/>
      <c r="L32" s="161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IFERROR(_xlfn.STDEV.S(Tabela185[Preço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6" t="str">
        <f>IF($C$25=Aux!$E$13,"#",IF(COUNT(Tabela185[Preço Unitário])&lt;3,"#",IF(Tabela185[[#This Row],[Preço Unitário]]="","#",IF(Tabela185[[#This Row],[%]]&lt;=1.25,"C","!"))))</f>
        <v>#</v>
      </c>
      <c r="K33" s="81"/>
      <c r="L33" s="162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6" t="str">
        <f>IF($C$25=Aux!$E$13,"#",IF(COUNT(Tabela185[Preço Unitário])&lt;3,"#",IF(Tabela185[[#This Row],[Preço Unitário]]="","#",IF(Tabela185[[#This Row],[%]]&lt;=1.25,"C","!"))))</f>
        <v>#</v>
      </c>
      <c r="K34" s="81"/>
      <c r="L34" s="162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6" t="str">
        <f>IF($C$25=Aux!$E$13,"#",IF(COUNT(Tabela185[Preço Unitário])&lt;3,"#",IF(Tabela185[[#This Row],[Preço Unitário]]="","#",IF(Tabela185[[#This Row],[%]]&lt;=1.25,"C","!"))))</f>
        <v>#</v>
      </c>
      <c r="K35" s="81"/>
      <c r="L35" s="162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6" t="str">
        <f>IF($C$25=Aux!$E$13,"#",IF(COUNT(Tabela185[Preço Unitário])&lt;3,"#",IF(Tabela185[[#This Row],[Preço Unitário]]="","#",IF(Tabela185[[#This Row],[%]]&lt;=1.25,"C","!"))))</f>
        <v>#</v>
      </c>
      <c r="K36" s="81"/>
      <c r="L36" s="162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6" t="str">
        <f>IF($C$25=Aux!$E$13,"#",IF(COUNT(Tabela185[Preço Unitário])&lt;3,"#",IF(Tabela185[[#This Row],[Preço Unitário]]="","#",IF(Tabela185[[#This Row],[%]]&lt;=1.25,"C","!"))))</f>
        <v>#</v>
      </c>
      <c r="K37" s="81"/>
      <c r="L37" s="162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6" t="str">
        <f>IF($C$25=Aux!$E$13,"#",IF(COUNT(Tabela185[Preço Unitário])&lt;3,"#",IF(Tabela185[[#This Row],[Preço Unitário]]="","#",IF(Tabela185[[#This Row],[%]]&lt;=1.25,"C","!"))))</f>
        <v>#</v>
      </c>
      <c r="K38" s="81"/>
      <c r="L38" s="162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6" t="str">
        <f>IF($C$25=Aux!$E$13,"#",IF(COUNT(Tabela185[Preço Unitário])&lt;3,"#",IF(Tabela185[[#This Row],[Preço Unitário]]="","#",IF(Tabela185[[#This Row],[%]]&lt;=1.25,"C","!"))))</f>
        <v>#</v>
      </c>
      <c r="K39" s="81"/>
      <c r="L39" s="162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6" t="str">
        <f>IF($C$25=Aux!$E$13,"#",IF(COUNT(Tabela185[Preço Unitário])&lt;3,"#",IF(Tabela185[[#This Row],[Preço Unitário]]="","#",IF(Tabela185[[#This Row],[%]]&lt;=1.25,"C","!"))))</f>
        <v>#</v>
      </c>
      <c r="K40" s="81"/>
      <c r="L40" s="162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6" t="str">
        <f>IF($C$25=Aux!$E$13,"#",IF(COUNT(Tabela185[Preço Unitário])&lt;3,"#",IF(Tabela185[[#This Row],[Preço Unitário]]="","#",IF(Tabela185[[#This Row],[%]]&lt;=1.25,"C","!"))))</f>
        <v>#</v>
      </c>
      <c r="K41" s="81"/>
      <c r="L41" s="162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IF(C25=Aux!E13,COUNT(Tabela185[Preço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6" t="str">
        <f>IF($C$25=Aux!$E$13,"#",IF(COUNT(Tabela185[Preço Unitário])&lt;3,"#",IF(Tabela185[[#This Row],[Preço Unitário]]="","#",IF(Tabela185[[#This Row],[%]]&lt;=1.25,"C","!"))))</f>
        <v>#</v>
      </c>
      <c r="K42" s="81"/>
      <c r="L42" s="162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6" t="str">
        <f>IF($C$25=Aux!$E$13,"#",IF(COUNT(Tabela185[Preço Unitário])&lt;3,"#",IF(Tabela185[[#This Row],[Preço Unitário]]="","#",IF(Tabela185[[#This Row],[%]]&lt;=1.25,"C","!"))))</f>
        <v>#</v>
      </c>
      <c r="K43" s="81"/>
      <c r="L43" s="162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6" t="str">
        <f>IF($C$25=Aux!$E$13,"#",IF(COUNT(Tabela185[Preço Unitário])&lt;3,"#",IF(Tabela185[[#This Row],[Preço Unitário]]="","#",IF(Tabela185[[#This Row],[%]]&lt;=1.25,"C","!"))))</f>
        <v>#</v>
      </c>
      <c r="K44" s="81"/>
      <c r="L44" s="162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6" t="str">
        <f>IF($C$25=Aux!$E$13,"#",IF(COUNT(Tabela185[Preço Unitário])&lt;3,"#",IF(Tabela185[[#This Row],[Preço Unitário]]="","#",IF(Tabela185[[#This Row],[%]]&lt;=1.25,"C","!"))))</f>
        <v>#</v>
      </c>
      <c r="K45" s="81"/>
      <c r="L45" s="162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6" t="str">
        <f>IF($C$25=Aux!$E$13,"#",IF(COUNT(Tabela185[Preço Unitário])&lt;3,"#",IF(Tabela185[[#This Row],[Preço Unitário]]="","#",IF(Tabela185[[#This Row],[%]]&lt;=1.25,"C","!"))))</f>
        <v>#</v>
      </c>
      <c r="K46" s="81"/>
      <c r="L46" s="162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6" t="str">
        <f>IF($C$25=Aux!$E$13,"#",IF(COUNT(Tabela185[Preço Unitário])&lt;3,"#",IF(Tabela185[[#This Row],[Preço Unitário]]="","#",IF(Tabela185[[#This Row],[%]]&lt;=1.25,"C","!"))))</f>
        <v>#</v>
      </c>
      <c r="K47" s="81"/>
      <c r="L47" s="162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6" t="str">
        <f>IF($C$25=Aux!$E$13,"#",IF(COUNT(Tabela185[Preço Unitário])&lt;3,"#",IF(Tabela185[[#This Row],[Preço Unitário]]="","#",IF(Tabela185[[#This Row],[%]]&lt;=1.25,"C","!"))))</f>
        <v>#</v>
      </c>
      <c r="K48" s="81"/>
      <c r="L48" s="162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6" t="str">
        <f>IF($C$25=Aux!$E$13,"#",IF(COUNT(Tabela185[Preço Unitário])&lt;3,"#",IF(Tabela185[[#This Row],[Preço Unitário]]="","#",IF(Tabela185[[#This Row],[%]]&lt;=1.25,"C","!"))))</f>
        <v>#</v>
      </c>
      <c r="K49" s="81"/>
      <c r="L49" s="162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6" t="str">
        <f>IF($C$25=Aux!$E$13,"#",IF(COUNT(Tabela185[Preço Unitário])&lt;3,"#",IF(Tabela185[[#This Row],[Preço Unitário]]="","#",IF(Tabela185[[#This Row],[%]]&lt;=1.25,"C","!"))))</f>
        <v>#</v>
      </c>
      <c r="K50" s="81"/>
      <c r="L50" s="162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IF(COUNTIF(Tabela185[!],"!")=0,"Não","Sim")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7" t="str">
        <f>IF($C$25=Aux!$E$13,"#",IF(COUNT(Tabela185[Preço Unitário])&lt;3,"#",IF(Tabela185[[#This Row],[Preço Unitário]]="","#",IF(Tabela185[[#This Row],[%]]&lt;=1.25,"C","!"))))</f>
        <v>#</v>
      </c>
      <c r="K51" s="166"/>
      <c r="L51" s="167" t="str">
        <f>IF(Tabela185[[#This Row],[Preço Unitário]]="","",Tabela185[[#This Row],[Preço Unitário]]*(1+Tabela185[[#This Row],[Índice de Atualização em %]]))</f>
        <v/>
      </c>
      <c r="M51" s="179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IF(Tabela1986[[#This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88" t="str">
        <f>IF(Tabela1986[[#This Row],[Média dos Demais]]="","",Tabela1986[[#This Row],[Preço Unitário Atualizado]]/Tabela1986[[#This Row],[Média dos Demais]])</f>
        <v/>
      </c>
      <c r="J57" s="89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IFERROR(_xlfn.STDEV.S(Tabela1986[Preço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IF(Tabela1986[[#This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85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IF(Tabela1986[[#This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85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IF(Tabela1986[[#This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85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AVERAGE(Tabela1986[Preço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IF(Tabela1986[[#This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85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IF(Tabela1986[[#This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85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IF(Tabela1986[[#This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85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IF(U44="Não","",IF(U69="Não",COUNT(Tabela1986[Preço Unitário Atualizado])-COUNTIF(Tabela1986[!],"!"),""))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IF(Tabela1986[[#This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85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IF(Tabela1986[[#This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85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IF(Tabela1986[[#This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85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IF(U44,IF(U69,0,COUNT(Tabela1986[Preço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IF(Tabela1986[[#This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85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IF(Tabela1986[[#This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85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IF(Tabela1986[[#This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85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9" s="25"/>
      <c r="M69" s="1"/>
      <c r="P69" s="69" t="str">
        <f>IF(U44,IF(U69,"",IFERROR(AVERAGE(Tabela1986[Preço Unitário Atualizado]),"-")),"")</f>
        <v/>
      </c>
      <c r="Q69" s="152"/>
      <c r="R69" s="69" t="str">
        <f>IF(U44,IF(U69,"",IFERROR(MEDIAN(Tabela1986[Preço Unitário Atualizado]),"-")),"")</f>
        <v/>
      </c>
      <c r="S69" s="152"/>
      <c r="T69" s="69" t="str">
        <f>IF(U44,IF(U69,"",IFERROR(SMALL(Tabela1986[Preço Unitário Atualizado],1),"-")),"")</f>
        <v/>
      </c>
      <c r="U69" s="135" t="b">
        <f>IF(COUNTIF(Tabela1986[!],"!")=0,FALSE(),TRUE())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IF(Tabela1986[[#This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85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IF(Tabela1986[[#This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85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IF(Tabela1986[[#This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85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8" t="str">
        <f>IF(Tabela1986[[#This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85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IF(Tabela1986[[#This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85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IF(Tabela1986[[#This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85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IF(Tabela1986[[#This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86" t="str">
        <f>IF(Tabela1986[[#This Row],[Média dos Demais]]="","",Tabela1986[[#This Row],[Preço Unitário Atualizado]]/Tabela1986[[#This Row],[Média dos Demais]])</f>
        <v/>
      </c>
      <c r="J76" s="87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IF(Tabela191287[[#This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IFERROR(_xlfn.STDEV.S(Tabela191287[Preço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IF(Tabela191287[[#This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IF(Tabela191287[[#This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IF(Tabela191287[[#This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AVERAGE(Tabela191287[Preço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IF(Tabela191287[[#This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IF(Tabela191287[[#This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IF(Tabela191287[[#This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IF($U$69="Sim",COUNT(Tabela191287[Preço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IF(Tabela191287[[#This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IF(Tabela191287[[#This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IF(Tabela191287[[#This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IF(U69,COUNT(Tabela191287[Preço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IF(Tabela191287[[#This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IF(Tabela191287[[#This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IF(Tabela191287[[#This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9"/>
      <c r="R92" s="69" t="str">
        <f>IF(U69,IFERROR(MEDIAN(Tabela191287[Preço Unitário Atualizado]),"-"),"")</f>
        <v/>
      </c>
      <c r="S92" s="159"/>
      <c r="T92" s="69" t="str">
        <f>IF(U69,IFERROR(SMALL(Tabela191287[Preço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IF(Tabela191287[[#This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IF(Tabela191287[[#This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IF(Tabela191287[[#This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IF(Tabela191287[[#This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IF(Tabela191287[[#This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IF(Tabela191287[[#This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IF(Tabela191287[[#This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1" operator="greaterThan">
      <formula>0.25</formula>
    </cfRule>
    <cfRule type="cellIs" dxfId="402" priority="30" operator="equal">
      <formula>"-"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ellIs" dxfId="388" priority="33" operator="greaterThan">
      <formula>0.25</formula>
    </cfRule>
    <cfRule type="containsBlanks" dxfId="387" priority="9">
      <formula>LEN(TRIM(Q37))=0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5" t="str">
        <f>IF($C$25=Aux!$E$13,"#",IF(COUNT(Tabela1115[Preço Unitário])&lt;3,"#",IF(Tabela1115[[#This Row],[Preço Unitário]]="","#",IF(Tabela1115[[#This Row],[%]]&lt;=1.25,"C","!"))))</f>
        <v>#</v>
      </c>
      <c r="K32" s="78"/>
      <c r="L32" s="161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IFERROR(_xlfn.STDEV.S(Tabela1115[Preço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6" t="str">
        <f>IF($C$25=Aux!$E$13,"#",IF(COUNT(Tabela1115[Preço Unitário])&lt;3,"#",IF(Tabela1115[[#This Row],[Preço Unitário]]="","#",IF(Tabela1115[[#This Row],[%]]&lt;=1.25,"C","!"))))</f>
        <v>#</v>
      </c>
      <c r="K33" s="81"/>
      <c r="L33" s="162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6" t="str">
        <f>IF($C$25=Aux!$E$13,"#",IF(COUNT(Tabela1115[Preço Unitário])&lt;3,"#",IF(Tabela1115[[#This Row],[Preço Unitário]]="","#",IF(Tabela1115[[#This Row],[%]]&lt;=1.25,"C","!"))))</f>
        <v>#</v>
      </c>
      <c r="K34" s="81"/>
      <c r="L34" s="162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6" t="str">
        <f>IF($C$25=Aux!$E$13,"#",IF(COUNT(Tabela1115[Preço Unitário])&lt;3,"#",IF(Tabela1115[[#This Row],[Preço Unitário]]="","#",IF(Tabela1115[[#This Row],[%]]&lt;=1.25,"C","!"))))</f>
        <v>#</v>
      </c>
      <c r="K35" s="81"/>
      <c r="L35" s="162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6" t="str">
        <f>IF($C$25=Aux!$E$13,"#",IF(COUNT(Tabela1115[Preço Unitário])&lt;3,"#",IF(Tabela1115[[#This Row],[Preço Unitário]]="","#",IF(Tabela1115[[#This Row],[%]]&lt;=1.25,"C","!"))))</f>
        <v>#</v>
      </c>
      <c r="K36" s="81"/>
      <c r="L36" s="162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6" t="str">
        <f>IF($C$25=Aux!$E$13,"#",IF(COUNT(Tabela1115[Preço Unitário])&lt;3,"#",IF(Tabela1115[[#This Row],[Preço Unitário]]="","#",IF(Tabela1115[[#This Row],[%]]&lt;=1.25,"C","!"))))</f>
        <v>#</v>
      </c>
      <c r="K37" s="81"/>
      <c r="L37" s="162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6" t="str">
        <f>IF($C$25=Aux!$E$13,"#",IF(COUNT(Tabela1115[Preço Unitário])&lt;3,"#",IF(Tabela1115[[#This Row],[Preço Unitário]]="","#",IF(Tabela1115[[#This Row],[%]]&lt;=1.25,"C","!"))))</f>
        <v>#</v>
      </c>
      <c r="K38" s="81"/>
      <c r="L38" s="162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6" t="str">
        <f>IF($C$25=Aux!$E$13,"#",IF(COUNT(Tabela1115[Preço Unitário])&lt;3,"#",IF(Tabela1115[[#This Row],[Preço Unitário]]="","#",IF(Tabela1115[[#This Row],[%]]&lt;=1.25,"C","!"))))</f>
        <v>#</v>
      </c>
      <c r="K39" s="81"/>
      <c r="L39" s="162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6" t="str">
        <f>IF($C$25=Aux!$E$13,"#",IF(COUNT(Tabela1115[Preço Unitário])&lt;3,"#",IF(Tabela1115[[#This Row],[Preço Unitário]]="","#",IF(Tabela1115[[#This Row],[%]]&lt;=1.25,"C","!"))))</f>
        <v>#</v>
      </c>
      <c r="K40" s="81"/>
      <c r="L40" s="162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6" t="str">
        <f>IF($C$25=Aux!$E$13,"#",IF(COUNT(Tabela1115[Preço Unitário])&lt;3,"#",IF(Tabela1115[[#This Row],[Preço Unitário]]="","#",IF(Tabela1115[[#This Row],[%]]&lt;=1.25,"C","!"))))</f>
        <v>#</v>
      </c>
      <c r="K41" s="81"/>
      <c r="L41" s="162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IF(C25=Aux!E13,COUNT(Tabela1115[Preço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6" t="str">
        <f>IF($C$25=Aux!$E$13,"#",IF(COUNT(Tabela1115[Preço Unitário])&lt;3,"#",IF(Tabela1115[[#This Row],[Preço Unitário]]="","#",IF(Tabela1115[[#This Row],[%]]&lt;=1.25,"C","!"))))</f>
        <v>#</v>
      </c>
      <c r="K42" s="81"/>
      <c r="L42" s="162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6" t="str">
        <f>IF($C$25=Aux!$E$13,"#",IF(COUNT(Tabela1115[Preço Unitário])&lt;3,"#",IF(Tabela1115[[#This Row],[Preço Unitário]]="","#",IF(Tabela1115[[#This Row],[%]]&lt;=1.25,"C","!"))))</f>
        <v>#</v>
      </c>
      <c r="K43" s="81"/>
      <c r="L43" s="162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6" t="str">
        <f>IF($C$25=Aux!$E$13,"#",IF(COUNT(Tabela1115[Preço Unitário])&lt;3,"#",IF(Tabela1115[[#This Row],[Preço Unitário]]="","#",IF(Tabela1115[[#This Row],[%]]&lt;=1.25,"C","!"))))</f>
        <v>#</v>
      </c>
      <c r="K44" s="81"/>
      <c r="L44" s="162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6" t="str">
        <f>IF($C$25=Aux!$E$13,"#",IF(COUNT(Tabela1115[Preço Unitário])&lt;3,"#",IF(Tabela1115[[#This Row],[Preço Unitário]]="","#",IF(Tabela1115[[#This Row],[%]]&lt;=1.25,"C","!"))))</f>
        <v>#</v>
      </c>
      <c r="K45" s="81"/>
      <c r="L45" s="162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6" t="str">
        <f>IF($C$25=Aux!$E$13,"#",IF(COUNT(Tabela1115[Preço Unitário])&lt;3,"#",IF(Tabela1115[[#This Row],[Preço Unitário]]="","#",IF(Tabela1115[[#This Row],[%]]&lt;=1.25,"C","!"))))</f>
        <v>#</v>
      </c>
      <c r="K46" s="81"/>
      <c r="L46" s="162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6" t="str">
        <f>IF($C$25=Aux!$E$13,"#",IF(COUNT(Tabela1115[Preço Unitário])&lt;3,"#",IF(Tabela1115[[#This Row],[Preço Unitário]]="","#",IF(Tabela1115[[#This Row],[%]]&lt;=1.25,"C","!"))))</f>
        <v>#</v>
      </c>
      <c r="K47" s="81"/>
      <c r="L47" s="162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6" t="str">
        <f>IF($C$25=Aux!$E$13,"#",IF(COUNT(Tabela1115[Preço Unitário])&lt;3,"#",IF(Tabela1115[[#This Row],[Preço Unitário]]="","#",IF(Tabela1115[[#This Row],[%]]&lt;=1.25,"C","!"))))</f>
        <v>#</v>
      </c>
      <c r="K48" s="81"/>
      <c r="L48" s="162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6" t="str">
        <f>IF($C$25=Aux!$E$13,"#",IF(COUNT(Tabela1115[Preço Unitário])&lt;3,"#",IF(Tabela1115[[#This Row],[Preço Unitário]]="","#",IF(Tabela1115[[#This Row],[%]]&lt;=1.25,"C","!"))))</f>
        <v>#</v>
      </c>
      <c r="K49" s="81"/>
      <c r="L49" s="162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6" t="str">
        <f>IF($C$25=Aux!$E$13,"#",IF(COUNT(Tabela1115[Preço Unitário])&lt;3,"#",IF(Tabela1115[[#This Row],[Preço Unitário]]="","#",IF(Tabela1115[[#This Row],[%]]&lt;=1.25,"C","!"))))</f>
        <v>#</v>
      </c>
      <c r="K50" s="81"/>
      <c r="L50" s="162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IF(COUNTIF(Tabela1115[!],"!")=0,"Não","Sim")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7" t="str">
        <f>IF($C$25=Aux!$E$13,"#",IF(COUNT(Tabela1115[Preço Unitário])&lt;3,"#",IF(Tabela1115[[#This Row],[Preço Unitário]]="","#",IF(Tabela1115[[#This Row],[%]]&lt;=1.25,"C","!"))))</f>
        <v>#</v>
      </c>
      <c r="K51" s="166"/>
      <c r="L51" s="167" t="str">
        <f>IF(Tabela1115[[#This Row],[Preço Unitário]]="","",Tabela1115[[#This Row],[Preço Unitário]]*(1+Tabela1115[[#This Row],[Índice de Atualização em %]]))</f>
        <v/>
      </c>
      <c r="M51" s="179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IF(Tabela19116[[#This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88" t="str">
        <f>IF(Tabela19116[[#This Row],[Média dos Demais]]="","",Tabela19116[[#This Row],[Preço Unitário Atualizado]]/Tabela19116[[#This Row],[Média dos Demais]])</f>
        <v/>
      </c>
      <c r="J57" s="89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IFERROR(_xlfn.STDEV.S(Tabela19116[Preço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IF(Tabela19116[[#This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85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IF(Tabela19116[[#This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85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IF(Tabela19116[[#This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85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AVERAGE(Tabela19116[Preço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IF(Tabela19116[[#This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85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IF(Tabela19116[[#This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85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IF(Tabela19116[[#This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85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IF(U44="Não","",IF(U69="Não",COUNT(Tabela19116[Preço Unitário Atualizado])-COUNTIF(Tabela19116[!],"!"),""))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IF(Tabela19116[[#This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85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IF(Tabela19116[[#This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85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IF(Tabela19116[[#This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85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IF(U44,IF(U69,0,COUNT(Tabela19116[Preço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IF(Tabela19116[[#This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85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IF(Tabela19116[[#This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85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IF(Tabela19116[[#This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85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9" s="25"/>
      <c r="M69" s="1"/>
      <c r="P69" s="69" t="str">
        <f>IF(U44,IF(U69,"",IFERROR(AVERAGE(Tabela19116[Preço Unitário Atualizado]),"-")),"")</f>
        <v/>
      </c>
      <c r="Q69" s="152"/>
      <c r="R69" s="69" t="str">
        <f>IF(U44,IF(U69,"",IFERROR(MEDIAN(Tabela19116[Preço Unitário Atualizado]),"-")),"")</f>
        <v/>
      </c>
      <c r="S69" s="152"/>
      <c r="T69" s="69" t="str">
        <f>IF(U44,IF(U69,"",IFERROR(SMALL(Tabela19116[Preço Unitário Atualizado],1),"-")),"")</f>
        <v/>
      </c>
      <c r="U69" s="135" t="b">
        <f>IF(COUNTIF(Tabela19116[!],"!")=0,FALSE(),TRUE())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IF(Tabela19116[[#This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85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IF(Tabela19116[[#This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85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IF(Tabela19116[[#This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85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8" t="str">
        <f>IF(Tabela19116[[#This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85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IF(Tabela19116[[#This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85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IF(Tabela19116[[#This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85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IF(Tabela19116[[#This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86" t="str">
        <f>IF(Tabela19116[[#This Row],[Média dos Demais]]="","",Tabela19116[[#This Row],[Preço Unitário Atualizado]]/Tabela19116[[#This Row],[Média dos Demais]])</f>
        <v/>
      </c>
      <c r="J76" s="87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IF(Tabela1912117[[#This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IFERROR(_xlfn.STDEV.S(Tabela1912117[Preço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IF(Tabela1912117[[#This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IF(Tabela1912117[[#This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IF(Tabela1912117[[#This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AVERAGE(Tabela1912117[Preço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IF(Tabela1912117[[#This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IF(Tabela1912117[[#This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IF(Tabela1912117[[#This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IF($U$69="Sim",COUNT(Tabela1912117[Preço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IF(Tabela1912117[[#This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IF(Tabela1912117[[#This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IF(Tabela1912117[[#This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IF(U69,COUNT(Tabela1912117[Preço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IF(Tabela1912117[[#This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IF(Tabela1912117[[#This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IF(Tabela1912117[[#This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9"/>
      <c r="R92" s="69" t="str">
        <f>IF(U69,IFERROR(MEDIAN(Tabela1912117[Preço Unitário Atualizado]),"-"),"")</f>
        <v/>
      </c>
      <c r="S92" s="159"/>
      <c r="T92" s="69" t="str">
        <f>IF(U69,IFERROR(SMALL(Tabela1912117[Preço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IF(Tabela1912117[[#This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IF(Tabela1912117[[#This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IF(Tabela1912117[[#This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IF(Tabela1912117[[#This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IF(Tabela1912117[[#This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IF(Tabela1912117[[#This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IF(Tabela1912117[[#This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1" operator="greaterThan">
      <formula>0.25</formula>
    </cfRule>
    <cfRule type="cellIs" dxfId="355" priority="30" operator="equal">
      <formula>"-"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ellIs" dxfId="341" priority="33" operator="greaterThan">
      <formula>0.25</formula>
    </cfRule>
    <cfRule type="containsBlanks" dxfId="340" priority="9">
      <formula>LEN(TRIM(Q37))=0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5" t="str">
        <f>IF($C$25=Aux!$E$13,"#",IF(COUNT(Tabela1112[Preço Unitário])&lt;3,"#",IF(Tabela1112[[#This Row],[Preço Unitário]]="","#",IF(Tabela1112[[#This Row],[%]]&lt;=1.25,"C","!"))))</f>
        <v>#</v>
      </c>
      <c r="K32" s="78"/>
      <c r="L32" s="161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IFERROR(_xlfn.STDEV.S(Tabela1112[Preço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6" t="str">
        <f>IF($C$25=Aux!$E$13,"#",IF(COUNT(Tabela1112[Preço Unitário])&lt;3,"#",IF(Tabela1112[[#This Row],[Preço Unitário]]="","#",IF(Tabela1112[[#This Row],[%]]&lt;=1.25,"C","!"))))</f>
        <v>#</v>
      </c>
      <c r="K33" s="81"/>
      <c r="L33" s="162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6" t="str">
        <f>IF($C$25=Aux!$E$13,"#",IF(COUNT(Tabela1112[Preço Unitário])&lt;3,"#",IF(Tabela1112[[#This Row],[Preço Unitário]]="","#",IF(Tabela1112[[#This Row],[%]]&lt;=1.25,"C","!"))))</f>
        <v>#</v>
      </c>
      <c r="K34" s="81"/>
      <c r="L34" s="162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6" t="str">
        <f>IF($C$25=Aux!$E$13,"#",IF(COUNT(Tabela1112[Preço Unitário])&lt;3,"#",IF(Tabela1112[[#This Row],[Preço Unitário]]="","#",IF(Tabela1112[[#This Row],[%]]&lt;=1.25,"C","!"))))</f>
        <v>#</v>
      </c>
      <c r="K35" s="81"/>
      <c r="L35" s="162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6" t="str">
        <f>IF($C$25=Aux!$E$13,"#",IF(COUNT(Tabela1112[Preço Unitário])&lt;3,"#",IF(Tabela1112[[#This Row],[Preço Unitário]]="","#",IF(Tabela1112[[#This Row],[%]]&lt;=1.25,"C","!"))))</f>
        <v>#</v>
      </c>
      <c r="K36" s="81"/>
      <c r="L36" s="162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6" t="str">
        <f>IF($C$25=Aux!$E$13,"#",IF(COUNT(Tabela1112[Preço Unitário])&lt;3,"#",IF(Tabela1112[[#This Row],[Preço Unitário]]="","#",IF(Tabela1112[[#This Row],[%]]&lt;=1.25,"C","!"))))</f>
        <v>#</v>
      </c>
      <c r="K37" s="81"/>
      <c r="L37" s="162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6" t="str">
        <f>IF($C$25=Aux!$E$13,"#",IF(COUNT(Tabela1112[Preço Unitário])&lt;3,"#",IF(Tabela1112[[#This Row],[Preço Unitário]]="","#",IF(Tabela1112[[#This Row],[%]]&lt;=1.25,"C","!"))))</f>
        <v>#</v>
      </c>
      <c r="K38" s="81"/>
      <c r="L38" s="162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6" t="str">
        <f>IF($C$25=Aux!$E$13,"#",IF(COUNT(Tabela1112[Preço Unitário])&lt;3,"#",IF(Tabela1112[[#This Row],[Preço Unitário]]="","#",IF(Tabela1112[[#This Row],[%]]&lt;=1.25,"C","!"))))</f>
        <v>#</v>
      </c>
      <c r="K39" s="81"/>
      <c r="L39" s="162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6" t="str">
        <f>IF($C$25=Aux!$E$13,"#",IF(COUNT(Tabela1112[Preço Unitário])&lt;3,"#",IF(Tabela1112[[#This Row],[Preço Unitário]]="","#",IF(Tabela1112[[#This Row],[%]]&lt;=1.25,"C","!"))))</f>
        <v>#</v>
      </c>
      <c r="K40" s="81"/>
      <c r="L40" s="162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6" t="str">
        <f>IF($C$25=Aux!$E$13,"#",IF(COUNT(Tabela1112[Preço Unitário])&lt;3,"#",IF(Tabela1112[[#This Row],[Preço Unitário]]="","#",IF(Tabela1112[[#This Row],[%]]&lt;=1.25,"C","!"))))</f>
        <v>#</v>
      </c>
      <c r="K41" s="81"/>
      <c r="L41" s="162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IF(C25=Aux!E13,COUNT(Tabela1112[Preço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6" t="str">
        <f>IF($C$25=Aux!$E$13,"#",IF(COUNT(Tabela1112[Preço Unitário])&lt;3,"#",IF(Tabela1112[[#This Row],[Preço Unitário]]="","#",IF(Tabela1112[[#This Row],[%]]&lt;=1.25,"C","!"))))</f>
        <v>#</v>
      </c>
      <c r="K42" s="81"/>
      <c r="L42" s="162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6" t="str">
        <f>IF($C$25=Aux!$E$13,"#",IF(COUNT(Tabela1112[Preço Unitário])&lt;3,"#",IF(Tabela1112[[#This Row],[Preço Unitário]]="","#",IF(Tabela1112[[#This Row],[%]]&lt;=1.25,"C","!"))))</f>
        <v>#</v>
      </c>
      <c r="K43" s="81"/>
      <c r="L43" s="162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6" t="str">
        <f>IF($C$25=Aux!$E$13,"#",IF(COUNT(Tabela1112[Preço Unitário])&lt;3,"#",IF(Tabela1112[[#This Row],[Preço Unitário]]="","#",IF(Tabela1112[[#This Row],[%]]&lt;=1.25,"C","!"))))</f>
        <v>#</v>
      </c>
      <c r="K44" s="81"/>
      <c r="L44" s="162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6" t="str">
        <f>IF($C$25=Aux!$E$13,"#",IF(COUNT(Tabela1112[Preço Unitário])&lt;3,"#",IF(Tabela1112[[#This Row],[Preço Unitário]]="","#",IF(Tabela1112[[#This Row],[%]]&lt;=1.25,"C","!"))))</f>
        <v>#</v>
      </c>
      <c r="K45" s="81"/>
      <c r="L45" s="162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6" t="str">
        <f>IF($C$25=Aux!$E$13,"#",IF(COUNT(Tabela1112[Preço Unitário])&lt;3,"#",IF(Tabela1112[[#This Row],[Preço Unitário]]="","#",IF(Tabela1112[[#This Row],[%]]&lt;=1.25,"C","!"))))</f>
        <v>#</v>
      </c>
      <c r="K46" s="81"/>
      <c r="L46" s="162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6" t="str">
        <f>IF($C$25=Aux!$E$13,"#",IF(COUNT(Tabela1112[Preço Unitário])&lt;3,"#",IF(Tabela1112[[#This Row],[Preço Unitário]]="","#",IF(Tabela1112[[#This Row],[%]]&lt;=1.25,"C","!"))))</f>
        <v>#</v>
      </c>
      <c r="K47" s="81"/>
      <c r="L47" s="162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6" t="str">
        <f>IF($C$25=Aux!$E$13,"#",IF(COUNT(Tabela1112[Preço Unitário])&lt;3,"#",IF(Tabela1112[[#This Row],[Preço Unitário]]="","#",IF(Tabela1112[[#This Row],[%]]&lt;=1.25,"C","!"))))</f>
        <v>#</v>
      </c>
      <c r="K48" s="81"/>
      <c r="L48" s="162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6" t="str">
        <f>IF($C$25=Aux!$E$13,"#",IF(COUNT(Tabela1112[Preço Unitário])&lt;3,"#",IF(Tabela1112[[#This Row],[Preço Unitário]]="","#",IF(Tabela1112[[#This Row],[%]]&lt;=1.25,"C","!"))))</f>
        <v>#</v>
      </c>
      <c r="K49" s="81"/>
      <c r="L49" s="162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6" t="str">
        <f>IF($C$25=Aux!$E$13,"#",IF(COUNT(Tabela1112[Preço Unitário])&lt;3,"#",IF(Tabela1112[[#This Row],[Preço Unitário]]="","#",IF(Tabela1112[[#This Row],[%]]&lt;=1.25,"C","!"))))</f>
        <v>#</v>
      </c>
      <c r="K50" s="81"/>
      <c r="L50" s="162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IF(COUNTIF(Tabela1112[!],"!")=0,"Não","Sim")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7" t="str">
        <f>IF($C$25=Aux!$E$13,"#",IF(COUNT(Tabela1112[Preço Unitário])&lt;3,"#",IF(Tabela1112[[#This Row],[Preço Unitário]]="","#",IF(Tabela1112[[#This Row],[%]]&lt;=1.25,"C","!"))))</f>
        <v>#</v>
      </c>
      <c r="K51" s="166"/>
      <c r="L51" s="167" t="str">
        <f>IF(Tabela1112[[#This Row],[Preço Unitário]]="","",Tabela1112[[#This Row],[Preço Unitário]]*(1+Tabela1112[[#This Row],[Índice de Atualização em %]]))</f>
        <v/>
      </c>
      <c r="M51" s="179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IF(Tabela19113[[#This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88" t="str">
        <f>IF(Tabela19113[[#This Row],[Média dos Demais]]="","",Tabela19113[[#This Row],[Preço Unitário Atualizado]]/Tabela19113[[#This Row],[Média dos Demais]])</f>
        <v/>
      </c>
      <c r="J57" s="89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IFERROR(_xlfn.STDEV.S(Tabela19113[Preço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IF(Tabela19113[[#This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85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IF(Tabela19113[[#This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85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IF(Tabela19113[[#This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85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AVERAGE(Tabela19113[Preço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IF(Tabela19113[[#This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85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IF(Tabela19113[[#This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85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IF(Tabela19113[[#This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85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IF(U44="Não","",IF(U69="Não",COUNT(Tabela19113[Preço Unitário Atualizado])-COUNTIF(Tabela19113[!],"!"),""))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IF(Tabela19113[[#This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85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IF(Tabela19113[[#This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85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IF(Tabela19113[[#This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85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IF(U44,IF(U69,0,COUNT(Tabela19113[Preço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IF(Tabela19113[[#This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85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IF(Tabela19113[[#This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85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IF(Tabela19113[[#This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85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9" s="25"/>
      <c r="M69" s="1"/>
      <c r="P69" s="69" t="str">
        <f>IF(U44,IF(U69,"",IFERROR(AVERAGE(Tabela19113[Preço Unitário Atualizado]),"-")),"")</f>
        <v/>
      </c>
      <c r="Q69" s="152"/>
      <c r="R69" s="69" t="str">
        <f>IF(U44,IF(U69,"",IFERROR(MEDIAN(Tabela19113[Preço Unitário Atualizado]),"-")),"")</f>
        <v/>
      </c>
      <c r="S69" s="152"/>
      <c r="T69" s="69" t="str">
        <f>IF(U44,IF(U69,"",IFERROR(SMALL(Tabela19113[Preço Unitário Atualizado],1),"-")),"")</f>
        <v/>
      </c>
      <c r="U69" s="135" t="b">
        <f>IF(COUNTIF(Tabela19113[!],"!")=0,FALSE(),TRUE())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IF(Tabela19113[[#This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85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IF(Tabela19113[[#This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85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IF(Tabela19113[[#This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85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8" t="str">
        <f>IF(Tabela19113[[#This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85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IF(Tabela19113[[#This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85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IF(Tabela19113[[#This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85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IF(Tabela19113[[#This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86" t="str">
        <f>IF(Tabela19113[[#This Row],[Média dos Demais]]="","",Tabela19113[[#This Row],[Preço Unitário Atualizado]]/Tabela19113[[#This Row],[Média dos Demais]])</f>
        <v/>
      </c>
      <c r="J76" s="87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IF(Tabela1912114[[#This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IFERROR(_xlfn.STDEV.S(Tabela1912114[Preço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IF(Tabela1912114[[#This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IF(Tabela1912114[[#This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IF(Tabela1912114[[#This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AVERAGE(Tabela1912114[Preço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IF(Tabela1912114[[#This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IF(Tabela1912114[[#This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IF(Tabela1912114[[#This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IF($U$69="Sim",COUNT(Tabela1912114[Preço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IF(Tabela1912114[[#This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IF(Tabela1912114[[#This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IF(Tabela1912114[[#This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IF(U69,COUNT(Tabela1912114[Preço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IF(Tabela1912114[[#This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IF(Tabela1912114[[#This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IF(Tabela1912114[[#This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9"/>
      <c r="R92" s="69" t="str">
        <f>IF(U69,IFERROR(MEDIAN(Tabela1912114[Preço Unitário Atualizado]),"-"),"")</f>
        <v/>
      </c>
      <c r="S92" s="159"/>
      <c r="T92" s="69" t="str">
        <f>IF(U69,IFERROR(SMALL(Tabela1912114[Preço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IF(Tabela1912114[[#This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IF(Tabela1912114[[#This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IF(Tabela1912114[[#This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IF(Tabela1912114[[#This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IF(Tabela1912114[[#This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IF(Tabela1912114[[#This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IF(Tabela1912114[[#This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1" operator="greaterThan">
      <formula>0.25</formula>
    </cfRule>
    <cfRule type="cellIs" dxfId="308" priority="30" operator="equal">
      <formula>"-"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ellIs" dxfId="294" priority="33" operator="greaterThan">
      <formula>0.25</formula>
    </cfRule>
    <cfRule type="containsBlanks" dxfId="293" priority="9">
      <formula>LEN(TRIM(Q37))=0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5" t="str">
        <f>IF($C$25=Aux!$E$13,"#",IF(COUNT(Tabela1148[Preço Unitário])&lt;3,"#",IF(Tabela1148[[#This Row],[Preço Unitário]]="","#",IF(Tabela1148[[#This Row],[%]]&lt;=1.25,"C","!"))))</f>
        <v>#</v>
      </c>
      <c r="K32" s="78"/>
      <c r="L32" s="161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IFERROR(_xlfn.STDEV.S(Tabela1148[Preço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6" t="str">
        <f>IF($C$25=Aux!$E$13,"#",IF(COUNT(Tabela1148[Preço Unitário])&lt;3,"#",IF(Tabela1148[[#This Row],[Preço Unitário]]="","#",IF(Tabela1148[[#This Row],[%]]&lt;=1.25,"C","!"))))</f>
        <v>#</v>
      </c>
      <c r="K33" s="81"/>
      <c r="L33" s="162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6" t="str">
        <f>IF($C$25=Aux!$E$13,"#",IF(COUNT(Tabela1148[Preço Unitário])&lt;3,"#",IF(Tabela1148[[#This Row],[Preço Unitário]]="","#",IF(Tabela1148[[#This Row],[%]]&lt;=1.25,"C","!"))))</f>
        <v>#</v>
      </c>
      <c r="K34" s="81"/>
      <c r="L34" s="162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6" t="str">
        <f>IF($C$25=Aux!$E$13,"#",IF(COUNT(Tabela1148[Preço Unitário])&lt;3,"#",IF(Tabela1148[[#This Row],[Preço Unitário]]="","#",IF(Tabela1148[[#This Row],[%]]&lt;=1.25,"C","!"))))</f>
        <v>#</v>
      </c>
      <c r="K35" s="81"/>
      <c r="L35" s="162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6" t="str">
        <f>IF($C$25=Aux!$E$13,"#",IF(COUNT(Tabela1148[Preço Unitário])&lt;3,"#",IF(Tabela1148[[#This Row],[Preço Unitário]]="","#",IF(Tabela1148[[#This Row],[%]]&lt;=1.25,"C","!"))))</f>
        <v>#</v>
      </c>
      <c r="K36" s="81"/>
      <c r="L36" s="162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6" t="str">
        <f>IF($C$25=Aux!$E$13,"#",IF(COUNT(Tabela1148[Preço Unitário])&lt;3,"#",IF(Tabela1148[[#This Row],[Preço Unitário]]="","#",IF(Tabela1148[[#This Row],[%]]&lt;=1.25,"C","!"))))</f>
        <v>#</v>
      </c>
      <c r="K37" s="81"/>
      <c r="L37" s="162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6" t="str">
        <f>IF($C$25=Aux!$E$13,"#",IF(COUNT(Tabela1148[Preço Unitário])&lt;3,"#",IF(Tabela1148[[#This Row],[Preço Unitário]]="","#",IF(Tabela1148[[#This Row],[%]]&lt;=1.25,"C","!"))))</f>
        <v>#</v>
      </c>
      <c r="K38" s="81"/>
      <c r="L38" s="162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6" t="str">
        <f>IF($C$25=Aux!$E$13,"#",IF(COUNT(Tabela1148[Preço Unitário])&lt;3,"#",IF(Tabela1148[[#This Row],[Preço Unitário]]="","#",IF(Tabela1148[[#This Row],[%]]&lt;=1.25,"C","!"))))</f>
        <v>#</v>
      </c>
      <c r="K39" s="81"/>
      <c r="L39" s="162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6" t="str">
        <f>IF($C$25=Aux!$E$13,"#",IF(COUNT(Tabela1148[Preço Unitário])&lt;3,"#",IF(Tabela1148[[#This Row],[Preço Unitário]]="","#",IF(Tabela1148[[#This Row],[%]]&lt;=1.25,"C","!"))))</f>
        <v>#</v>
      </c>
      <c r="K40" s="81"/>
      <c r="L40" s="162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6" t="str">
        <f>IF($C$25=Aux!$E$13,"#",IF(COUNT(Tabela1148[Preço Unitário])&lt;3,"#",IF(Tabela1148[[#This Row],[Preço Unitário]]="","#",IF(Tabela1148[[#This Row],[%]]&lt;=1.25,"C","!"))))</f>
        <v>#</v>
      </c>
      <c r="K41" s="81"/>
      <c r="L41" s="162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IF(C25=Aux!E13,COUNT(Tabela1148[Preço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6" t="str">
        <f>IF($C$25=Aux!$E$13,"#",IF(COUNT(Tabela1148[Preço Unitário])&lt;3,"#",IF(Tabela1148[[#This Row],[Preço Unitário]]="","#",IF(Tabela1148[[#This Row],[%]]&lt;=1.25,"C","!"))))</f>
        <v>#</v>
      </c>
      <c r="K42" s="81"/>
      <c r="L42" s="162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6" t="str">
        <f>IF($C$25=Aux!$E$13,"#",IF(COUNT(Tabela1148[Preço Unitário])&lt;3,"#",IF(Tabela1148[[#This Row],[Preço Unitário]]="","#",IF(Tabela1148[[#This Row],[%]]&lt;=1.25,"C","!"))))</f>
        <v>#</v>
      </c>
      <c r="K43" s="81"/>
      <c r="L43" s="162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6" t="str">
        <f>IF($C$25=Aux!$E$13,"#",IF(COUNT(Tabela1148[Preço Unitário])&lt;3,"#",IF(Tabela1148[[#This Row],[Preço Unitário]]="","#",IF(Tabela1148[[#This Row],[%]]&lt;=1.25,"C","!"))))</f>
        <v>#</v>
      </c>
      <c r="K44" s="81"/>
      <c r="L44" s="162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6" t="str">
        <f>IF($C$25=Aux!$E$13,"#",IF(COUNT(Tabela1148[Preço Unitário])&lt;3,"#",IF(Tabela1148[[#This Row],[Preço Unitário]]="","#",IF(Tabela1148[[#This Row],[%]]&lt;=1.25,"C","!"))))</f>
        <v>#</v>
      </c>
      <c r="K45" s="81"/>
      <c r="L45" s="162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6" t="str">
        <f>IF($C$25=Aux!$E$13,"#",IF(COUNT(Tabela1148[Preço Unitário])&lt;3,"#",IF(Tabela1148[[#This Row],[Preço Unitário]]="","#",IF(Tabela1148[[#This Row],[%]]&lt;=1.25,"C","!"))))</f>
        <v>#</v>
      </c>
      <c r="K46" s="81"/>
      <c r="L46" s="162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6" t="str">
        <f>IF($C$25=Aux!$E$13,"#",IF(COUNT(Tabela1148[Preço Unitário])&lt;3,"#",IF(Tabela1148[[#This Row],[Preço Unitário]]="","#",IF(Tabela1148[[#This Row],[%]]&lt;=1.25,"C","!"))))</f>
        <v>#</v>
      </c>
      <c r="K47" s="81"/>
      <c r="L47" s="162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6" t="str">
        <f>IF($C$25=Aux!$E$13,"#",IF(COUNT(Tabela1148[Preço Unitário])&lt;3,"#",IF(Tabela1148[[#This Row],[Preço Unitário]]="","#",IF(Tabela1148[[#This Row],[%]]&lt;=1.25,"C","!"))))</f>
        <v>#</v>
      </c>
      <c r="K48" s="81"/>
      <c r="L48" s="162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6" t="str">
        <f>IF($C$25=Aux!$E$13,"#",IF(COUNT(Tabela1148[Preço Unitário])&lt;3,"#",IF(Tabela1148[[#This Row],[Preço Unitário]]="","#",IF(Tabela1148[[#This Row],[%]]&lt;=1.25,"C","!"))))</f>
        <v>#</v>
      </c>
      <c r="K49" s="81"/>
      <c r="L49" s="162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6" t="str">
        <f>IF($C$25=Aux!$E$13,"#",IF(COUNT(Tabela1148[Preço Unitário])&lt;3,"#",IF(Tabela1148[[#This Row],[Preço Unitário]]="","#",IF(Tabela1148[[#This Row],[%]]&lt;=1.25,"C","!"))))</f>
        <v>#</v>
      </c>
      <c r="K50" s="81"/>
      <c r="L50" s="162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IF(COUNTIF(Tabela1148[!],"!")=0,"Não","Sim")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7" t="str">
        <f>IF($C$25=Aux!$E$13,"#",IF(COUNT(Tabela1148[Preço Unitário])&lt;3,"#",IF(Tabela1148[[#This Row],[Preço Unitário]]="","#",IF(Tabela1148[[#This Row],[%]]&lt;=1.25,"C","!"))))</f>
        <v>#</v>
      </c>
      <c r="K51" s="166"/>
      <c r="L51" s="167" t="str">
        <f>IF(Tabela1148[[#This Row],[Preço Unitário]]="","",Tabela1148[[#This Row],[Preço Unitário]]*(1+Tabela1148[[#This Row],[Índice de Atualização em %]]))</f>
        <v/>
      </c>
      <c r="M51" s="179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IF(Tabela19149[[#This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88" t="str">
        <f>IF(Tabela19149[[#This Row],[Média dos Demais]]="","",Tabela19149[[#This Row],[Preço Unitário Atualizado]]/Tabela19149[[#This Row],[Média dos Demais]])</f>
        <v/>
      </c>
      <c r="J57" s="89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IFERROR(_xlfn.STDEV.S(Tabela19149[Preço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IF(Tabela19149[[#This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85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IF(Tabela19149[[#This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85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IF(Tabela19149[[#This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85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AVERAGE(Tabela19149[Preço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IF(Tabela19149[[#This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85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IF(Tabela19149[[#This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85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IF(Tabela19149[[#This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85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IF(U44="Não","",IF(U69="Não",COUNT(Tabela19149[Preço Unitário Atualizado])-COUNTIF(Tabela19149[!],"!"),""))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IF(Tabela19149[[#This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85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IF(Tabela19149[[#This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85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IF(Tabela19149[[#This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85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IF(U44,IF(U69,0,COUNT(Tabela19149[Preço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IF(Tabela19149[[#This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85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IF(Tabela19149[[#This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85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IF(Tabela19149[[#This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85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9" s="25"/>
      <c r="M69" s="1"/>
      <c r="P69" s="69" t="str">
        <f>IF(U44,IF(U69,"",IFERROR(AVERAGE(Tabela19149[Preço Unitário Atualizado]),"-")),"")</f>
        <v/>
      </c>
      <c r="Q69" s="152"/>
      <c r="R69" s="69" t="str">
        <f>IF(U44,IF(U69,"",IFERROR(MEDIAN(Tabela19149[Preço Unitário Atualizado]),"-")),"")</f>
        <v/>
      </c>
      <c r="S69" s="152"/>
      <c r="T69" s="69" t="str">
        <f>IF(U44,IF(U69,"",IFERROR(SMALL(Tabela19149[Preço Unitário Atualizado],1),"-")),"")</f>
        <v/>
      </c>
      <c r="U69" s="135" t="b">
        <f>IF(COUNTIF(Tabela19149[!],"!")=0,FALSE(),TRUE())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IF(Tabela19149[[#This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85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IF(Tabela19149[[#This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85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IF(Tabela19149[[#This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85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8" t="str">
        <f>IF(Tabela19149[[#This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85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IF(Tabela19149[[#This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85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IF(Tabela19149[[#This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85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IF(Tabela19149[[#This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86" t="str">
        <f>IF(Tabela19149[[#This Row],[Média dos Demais]]="","",Tabela19149[[#This Row],[Preço Unitário Atualizado]]/Tabela19149[[#This Row],[Média dos Demais]])</f>
        <v/>
      </c>
      <c r="J76" s="87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IF(Tabela1912150[[#This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IFERROR(_xlfn.STDEV.S(Tabela1912150[Preço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IF(Tabela1912150[[#This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IF(Tabela1912150[[#This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IF(Tabela1912150[[#This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AVERAGE(Tabela1912150[Preço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IF(Tabela1912150[[#This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IF(Tabela1912150[[#This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IF(Tabela1912150[[#This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IF($U$69="Sim",COUNT(Tabela1912150[Preço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IF(Tabela1912150[[#This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IF(Tabela1912150[[#This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IF(Tabela1912150[[#This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IF(U69,COUNT(Tabela1912150[Preço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IF(Tabela1912150[[#This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IF(Tabela1912150[[#This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IF(Tabela1912150[[#This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9"/>
      <c r="R92" s="69" t="str">
        <f>IF(U69,IFERROR(MEDIAN(Tabela1912150[Preço Unitário Atualizado]),"-"),"")</f>
        <v/>
      </c>
      <c r="S92" s="159"/>
      <c r="T92" s="69" t="str">
        <f>IF(U69,IFERROR(SMALL(Tabela1912150[Preço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IF(Tabela1912150[[#This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IF(Tabela1912150[[#This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IF(Tabela1912150[[#This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IF(Tabela1912150[[#This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IF(Tabela1912150[[#This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IF(Tabela1912150[[#This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IF(Tabela1912150[[#This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1" operator="greaterThan">
      <formula>0.25</formula>
    </cfRule>
    <cfRule type="cellIs" dxfId="261" priority="30" operator="equal">
      <formula>"-"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ellIs" dxfId="247" priority="33" operator="greaterThan">
      <formula>0.25</formula>
    </cfRule>
    <cfRule type="containsBlanks" dxfId="246" priority="9">
      <formula>LEN(TRIM(Q37))=0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5" t="str">
        <f>IF($C$25=Aux!$E$13,"#",IF(COUNT(Tabela1121[Preço Unitário])&lt;3,"#",IF(Tabela1121[[#This Row],[Preço Unitário]]="","#",IF(Tabela1121[[#This Row],[%]]&lt;=1.25,"C","!"))))</f>
        <v>#</v>
      </c>
      <c r="K32" s="78"/>
      <c r="L32" s="161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IFERROR(_xlfn.STDEV.S(Tabela1121[Preço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6" t="str">
        <f>IF($C$25=Aux!$E$13,"#",IF(COUNT(Tabela1121[Preço Unitário])&lt;3,"#",IF(Tabela1121[[#This Row],[Preço Unitário]]="","#",IF(Tabela1121[[#This Row],[%]]&lt;=1.25,"C","!"))))</f>
        <v>#</v>
      </c>
      <c r="K33" s="81"/>
      <c r="L33" s="162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6" t="str">
        <f>IF($C$25=Aux!$E$13,"#",IF(COUNT(Tabela1121[Preço Unitário])&lt;3,"#",IF(Tabela1121[[#This Row],[Preço Unitário]]="","#",IF(Tabela1121[[#This Row],[%]]&lt;=1.25,"C","!"))))</f>
        <v>#</v>
      </c>
      <c r="K34" s="81"/>
      <c r="L34" s="162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6" t="str">
        <f>IF($C$25=Aux!$E$13,"#",IF(COUNT(Tabela1121[Preço Unitário])&lt;3,"#",IF(Tabela1121[[#This Row],[Preço Unitário]]="","#",IF(Tabela1121[[#This Row],[%]]&lt;=1.25,"C","!"))))</f>
        <v>#</v>
      </c>
      <c r="K35" s="81"/>
      <c r="L35" s="162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6" t="str">
        <f>IF($C$25=Aux!$E$13,"#",IF(COUNT(Tabela1121[Preço Unitário])&lt;3,"#",IF(Tabela1121[[#This Row],[Preço Unitário]]="","#",IF(Tabela1121[[#This Row],[%]]&lt;=1.25,"C","!"))))</f>
        <v>#</v>
      </c>
      <c r="K36" s="81"/>
      <c r="L36" s="162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6" t="str">
        <f>IF($C$25=Aux!$E$13,"#",IF(COUNT(Tabela1121[Preço Unitário])&lt;3,"#",IF(Tabela1121[[#This Row],[Preço Unitário]]="","#",IF(Tabela1121[[#This Row],[%]]&lt;=1.25,"C","!"))))</f>
        <v>#</v>
      </c>
      <c r="K37" s="81"/>
      <c r="L37" s="162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6" t="str">
        <f>IF($C$25=Aux!$E$13,"#",IF(COUNT(Tabela1121[Preço Unitário])&lt;3,"#",IF(Tabela1121[[#This Row],[Preço Unitário]]="","#",IF(Tabela1121[[#This Row],[%]]&lt;=1.25,"C","!"))))</f>
        <v>#</v>
      </c>
      <c r="K38" s="81"/>
      <c r="L38" s="162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6" t="str">
        <f>IF($C$25=Aux!$E$13,"#",IF(COUNT(Tabela1121[Preço Unitário])&lt;3,"#",IF(Tabela1121[[#This Row],[Preço Unitário]]="","#",IF(Tabela1121[[#This Row],[%]]&lt;=1.25,"C","!"))))</f>
        <v>#</v>
      </c>
      <c r="K39" s="81"/>
      <c r="L39" s="162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6" t="str">
        <f>IF($C$25=Aux!$E$13,"#",IF(COUNT(Tabela1121[Preço Unitário])&lt;3,"#",IF(Tabela1121[[#This Row],[Preço Unitário]]="","#",IF(Tabela1121[[#This Row],[%]]&lt;=1.25,"C","!"))))</f>
        <v>#</v>
      </c>
      <c r="K40" s="81"/>
      <c r="L40" s="162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6" t="str">
        <f>IF($C$25=Aux!$E$13,"#",IF(COUNT(Tabela1121[Preço Unitário])&lt;3,"#",IF(Tabela1121[[#This Row],[Preço Unitário]]="","#",IF(Tabela1121[[#This Row],[%]]&lt;=1.25,"C","!"))))</f>
        <v>#</v>
      </c>
      <c r="K41" s="81"/>
      <c r="L41" s="162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IF(C25=Aux!E13,COUNT(Tabela1121[Preço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6" t="str">
        <f>IF($C$25=Aux!$E$13,"#",IF(COUNT(Tabela1121[Preço Unitário])&lt;3,"#",IF(Tabela1121[[#This Row],[Preço Unitário]]="","#",IF(Tabela1121[[#This Row],[%]]&lt;=1.25,"C","!"))))</f>
        <v>#</v>
      </c>
      <c r="K42" s="81"/>
      <c r="L42" s="162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6" t="str">
        <f>IF($C$25=Aux!$E$13,"#",IF(COUNT(Tabela1121[Preço Unitário])&lt;3,"#",IF(Tabela1121[[#This Row],[Preço Unitário]]="","#",IF(Tabela1121[[#This Row],[%]]&lt;=1.25,"C","!"))))</f>
        <v>#</v>
      </c>
      <c r="K43" s="81"/>
      <c r="L43" s="162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6" t="str">
        <f>IF($C$25=Aux!$E$13,"#",IF(COUNT(Tabela1121[Preço Unitário])&lt;3,"#",IF(Tabela1121[[#This Row],[Preço Unitário]]="","#",IF(Tabela1121[[#This Row],[%]]&lt;=1.25,"C","!"))))</f>
        <v>#</v>
      </c>
      <c r="K44" s="81"/>
      <c r="L44" s="162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6" t="str">
        <f>IF($C$25=Aux!$E$13,"#",IF(COUNT(Tabela1121[Preço Unitário])&lt;3,"#",IF(Tabela1121[[#This Row],[Preço Unitário]]="","#",IF(Tabela1121[[#This Row],[%]]&lt;=1.25,"C","!"))))</f>
        <v>#</v>
      </c>
      <c r="K45" s="81"/>
      <c r="L45" s="162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6" t="str">
        <f>IF($C$25=Aux!$E$13,"#",IF(COUNT(Tabela1121[Preço Unitário])&lt;3,"#",IF(Tabela1121[[#This Row],[Preço Unitário]]="","#",IF(Tabela1121[[#This Row],[%]]&lt;=1.25,"C","!"))))</f>
        <v>#</v>
      </c>
      <c r="K46" s="81"/>
      <c r="L46" s="162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6" t="str">
        <f>IF($C$25=Aux!$E$13,"#",IF(COUNT(Tabela1121[Preço Unitário])&lt;3,"#",IF(Tabela1121[[#This Row],[Preço Unitário]]="","#",IF(Tabela1121[[#This Row],[%]]&lt;=1.25,"C","!"))))</f>
        <v>#</v>
      </c>
      <c r="K47" s="81"/>
      <c r="L47" s="162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6" t="str">
        <f>IF($C$25=Aux!$E$13,"#",IF(COUNT(Tabela1121[Preço Unitário])&lt;3,"#",IF(Tabela1121[[#This Row],[Preço Unitário]]="","#",IF(Tabela1121[[#This Row],[%]]&lt;=1.25,"C","!"))))</f>
        <v>#</v>
      </c>
      <c r="K48" s="81"/>
      <c r="L48" s="162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6" t="str">
        <f>IF($C$25=Aux!$E$13,"#",IF(COUNT(Tabela1121[Preço Unitário])&lt;3,"#",IF(Tabela1121[[#This Row],[Preço Unitário]]="","#",IF(Tabela1121[[#This Row],[%]]&lt;=1.25,"C","!"))))</f>
        <v>#</v>
      </c>
      <c r="K49" s="81"/>
      <c r="L49" s="162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6" t="str">
        <f>IF($C$25=Aux!$E$13,"#",IF(COUNT(Tabela1121[Preço Unitário])&lt;3,"#",IF(Tabela1121[[#This Row],[Preço Unitário]]="","#",IF(Tabela1121[[#This Row],[%]]&lt;=1.25,"C","!"))))</f>
        <v>#</v>
      </c>
      <c r="K50" s="81"/>
      <c r="L50" s="162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IF(COUNTIF(Tabela1121[!],"!")=0,"Não","Sim")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7" t="str">
        <f>IF($C$25=Aux!$E$13,"#",IF(COUNT(Tabela1121[Preço Unitário])&lt;3,"#",IF(Tabela1121[[#This Row],[Preço Unitário]]="","#",IF(Tabela1121[[#This Row],[%]]&lt;=1.25,"C","!"))))</f>
        <v>#</v>
      </c>
      <c r="K51" s="166"/>
      <c r="L51" s="167" t="str">
        <f>IF(Tabela1121[[#This Row],[Preço Unitário]]="","",Tabela1121[[#This Row],[Preço Unitário]]*(1+Tabela1121[[#This Row],[Índice de Atualização em %]]))</f>
        <v/>
      </c>
      <c r="M51" s="179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IF(Tabela19122[[#This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88" t="str">
        <f>IF(Tabela19122[[#This Row],[Média dos Demais]]="","",Tabela19122[[#This Row],[Preço Unitário Atualizado]]/Tabela19122[[#This Row],[Média dos Demais]])</f>
        <v/>
      </c>
      <c r="J57" s="89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IFERROR(_xlfn.STDEV.S(Tabela19122[Preço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IF(Tabela19122[[#This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85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IF(Tabela19122[[#This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85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IF(Tabela19122[[#This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85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AVERAGE(Tabela19122[Preço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IF(Tabela19122[[#This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85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IF(Tabela19122[[#This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85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IF(Tabela19122[[#This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85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IF(U44="Não","",IF(U69="Não",COUNT(Tabela19122[Preço Unitário Atualizado])-COUNTIF(Tabela19122[!],"!"),""))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IF(Tabela19122[[#This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85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IF(Tabela19122[[#This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85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IF(Tabela19122[[#This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85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IF(U44,IF(U69,0,COUNT(Tabela19122[Preço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IF(Tabela19122[[#This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85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IF(Tabela19122[[#This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85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IF(Tabela19122[[#This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85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9" s="25"/>
      <c r="M69" s="1"/>
      <c r="P69" s="69" t="str">
        <f>IF(U44,IF(U69,"",IFERROR(AVERAGE(Tabela19122[Preço Unitário Atualizado]),"-")),"")</f>
        <v/>
      </c>
      <c r="Q69" s="152"/>
      <c r="R69" s="69" t="str">
        <f>IF(U44,IF(U69,"",IFERROR(MEDIAN(Tabela19122[Preço Unitário Atualizado]),"-")),"")</f>
        <v/>
      </c>
      <c r="S69" s="152"/>
      <c r="T69" s="69" t="str">
        <f>IF(U44,IF(U69,"",IFERROR(SMALL(Tabela19122[Preço Unitário Atualizado],1),"-")),"")</f>
        <v/>
      </c>
      <c r="U69" s="135" t="b">
        <f>IF(COUNTIF(Tabela19122[!],"!")=0,FALSE(),TRUE())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IF(Tabela19122[[#This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85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IF(Tabela19122[[#This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85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IF(Tabela19122[[#This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85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8" t="str">
        <f>IF(Tabela19122[[#This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85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IF(Tabela19122[[#This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85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IF(Tabela19122[[#This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85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IF(Tabela19122[[#This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86" t="str">
        <f>IF(Tabela19122[[#This Row],[Média dos Demais]]="","",Tabela19122[[#This Row],[Preço Unitário Atualizado]]/Tabela19122[[#This Row],[Média dos Demais]])</f>
        <v/>
      </c>
      <c r="J76" s="87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IF(Tabela1912123[[#This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IFERROR(_xlfn.STDEV.S(Tabela1912123[Preço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IF(Tabela1912123[[#This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IF(Tabela1912123[[#This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IF(Tabela1912123[[#This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AVERAGE(Tabela1912123[Preço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IF(Tabela1912123[[#This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IF(Tabela1912123[[#This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IF(Tabela1912123[[#This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IF($U$69="Sim",COUNT(Tabela1912123[Preço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IF(Tabela1912123[[#This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IF(Tabela1912123[[#This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IF(Tabela1912123[[#This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IF(U69,COUNT(Tabela1912123[Preço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IF(Tabela1912123[[#This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IF(Tabela1912123[[#This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IF(Tabela1912123[[#This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9"/>
      <c r="R92" s="69" t="str">
        <f>IF(U69,IFERROR(MEDIAN(Tabela1912123[Preço Unitário Atualizado]),"-"),"")</f>
        <v/>
      </c>
      <c r="S92" s="159"/>
      <c r="T92" s="69" t="str">
        <f>IF(U69,IFERROR(SMALL(Tabela1912123[Preço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IF(Tabela1912123[[#This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IF(Tabela1912123[[#This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IF(Tabela1912123[[#This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IF(Tabela1912123[[#This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IF(Tabela1912123[[#This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IF(Tabela1912123[[#This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IF(Tabela1912123[[#This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1" operator="greaterThan">
      <formula>0.25</formula>
    </cfRule>
    <cfRule type="cellIs" dxfId="214" priority="30" operator="equal">
      <formula>"-"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ellIs" dxfId="200" priority="33" operator="greaterThan">
      <formula>0.25</formula>
    </cfRule>
    <cfRule type="containsBlanks" dxfId="199" priority="9">
      <formula>LEN(TRIM(Q37))=0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5" t="str">
        <f>IF($C$25=Aux!$E$13,"#",IF(COUNT(Tabela1106[Preço Unitário])&lt;3,"#",IF(Tabela1106[[#This Row],[Preço Unitário]]="","#",IF(Tabela1106[[#This Row],[%]]&lt;=1.25,"C","!"))))</f>
        <v>#</v>
      </c>
      <c r="K32" s="78"/>
      <c r="L32" s="161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IFERROR(_xlfn.STDEV.S(Tabela1106[Preço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6" t="str">
        <f>IF($C$25=Aux!$E$13,"#",IF(COUNT(Tabela1106[Preço Unitário])&lt;3,"#",IF(Tabela1106[[#This Row],[Preço Unitário]]="","#",IF(Tabela1106[[#This Row],[%]]&lt;=1.25,"C","!"))))</f>
        <v>#</v>
      </c>
      <c r="K33" s="81"/>
      <c r="L33" s="162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6" t="str">
        <f>IF($C$25=Aux!$E$13,"#",IF(COUNT(Tabela1106[Preço Unitário])&lt;3,"#",IF(Tabela1106[[#This Row],[Preço Unitário]]="","#",IF(Tabela1106[[#This Row],[%]]&lt;=1.25,"C","!"))))</f>
        <v>#</v>
      </c>
      <c r="K34" s="81"/>
      <c r="L34" s="162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6" t="str">
        <f>IF($C$25=Aux!$E$13,"#",IF(COUNT(Tabela1106[Preço Unitário])&lt;3,"#",IF(Tabela1106[[#This Row],[Preço Unitário]]="","#",IF(Tabela1106[[#This Row],[%]]&lt;=1.25,"C","!"))))</f>
        <v>#</v>
      </c>
      <c r="K35" s="81"/>
      <c r="L35" s="162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6" t="str">
        <f>IF($C$25=Aux!$E$13,"#",IF(COUNT(Tabela1106[Preço Unitário])&lt;3,"#",IF(Tabela1106[[#This Row],[Preço Unitário]]="","#",IF(Tabela1106[[#This Row],[%]]&lt;=1.25,"C","!"))))</f>
        <v>#</v>
      </c>
      <c r="K36" s="81"/>
      <c r="L36" s="162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6" t="str">
        <f>IF($C$25=Aux!$E$13,"#",IF(COUNT(Tabela1106[Preço Unitário])&lt;3,"#",IF(Tabela1106[[#This Row],[Preço Unitário]]="","#",IF(Tabela1106[[#This Row],[%]]&lt;=1.25,"C","!"))))</f>
        <v>#</v>
      </c>
      <c r="K37" s="81"/>
      <c r="L37" s="162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6" t="str">
        <f>IF($C$25=Aux!$E$13,"#",IF(COUNT(Tabela1106[Preço Unitário])&lt;3,"#",IF(Tabela1106[[#This Row],[Preço Unitário]]="","#",IF(Tabela1106[[#This Row],[%]]&lt;=1.25,"C","!"))))</f>
        <v>#</v>
      </c>
      <c r="K38" s="81"/>
      <c r="L38" s="162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6" t="str">
        <f>IF($C$25=Aux!$E$13,"#",IF(COUNT(Tabela1106[Preço Unitário])&lt;3,"#",IF(Tabela1106[[#This Row],[Preço Unitário]]="","#",IF(Tabela1106[[#This Row],[%]]&lt;=1.25,"C","!"))))</f>
        <v>#</v>
      </c>
      <c r="K39" s="81"/>
      <c r="L39" s="162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6" t="str">
        <f>IF($C$25=Aux!$E$13,"#",IF(COUNT(Tabela1106[Preço Unitário])&lt;3,"#",IF(Tabela1106[[#This Row],[Preço Unitário]]="","#",IF(Tabela1106[[#This Row],[%]]&lt;=1.25,"C","!"))))</f>
        <v>#</v>
      </c>
      <c r="K40" s="81"/>
      <c r="L40" s="162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6" t="str">
        <f>IF($C$25=Aux!$E$13,"#",IF(COUNT(Tabela1106[Preço Unitário])&lt;3,"#",IF(Tabela1106[[#This Row],[Preço Unitário]]="","#",IF(Tabela1106[[#This Row],[%]]&lt;=1.25,"C","!"))))</f>
        <v>#</v>
      </c>
      <c r="K41" s="81"/>
      <c r="L41" s="162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IF(C25=Aux!E13,COUNT(Tabela1106[Preço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6" t="str">
        <f>IF($C$25=Aux!$E$13,"#",IF(COUNT(Tabela1106[Preço Unitário])&lt;3,"#",IF(Tabela1106[[#This Row],[Preço Unitário]]="","#",IF(Tabela1106[[#This Row],[%]]&lt;=1.25,"C","!"))))</f>
        <v>#</v>
      </c>
      <c r="K42" s="81"/>
      <c r="L42" s="162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6" t="str">
        <f>IF($C$25=Aux!$E$13,"#",IF(COUNT(Tabela1106[Preço Unitário])&lt;3,"#",IF(Tabela1106[[#This Row],[Preço Unitário]]="","#",IF(Tabela1106[[#This Row],[%]]&lt;=1.25,"C","!"))))</f>
        <v>#</v>
      </c>
      <c r="K43" s="81"/>
      <c r="L43" s="162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6" t="str">
        <f>IF($C$25=Aux!$E$13,"#",IF(COUNT(Tabela1106[Preço Unitário])&lt;3,"#",IF(Tabela1106[[#This Row],[Preço Unitário]]="","#",IF(Tabela1106[[#This Row],[%]]&lt;=1.25,"C","!"))))</f>
        <v>#</v>
      </c>
      <c r="K44" s="81"/>
      <c r="L44" s="162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6" t="str">
        <f>IF($C$25=Aux!$E$13,"#",IF(COUNT(Tabela1106[Preço Unitário])&lt;3,"#",IF(Tabela1106[[#This Row],[Preço Unitário]]="","#",IF(Tabela1106[[#This Row],[%]]&lt;=1.25,"C","!"))))</f>
        <v>#</v>
      </c>
      <c r="K45" s="81"/>
      <c r="L45" s="162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6" t="str">
        <f>IF($C$25=Aux!$E$13,"#",IF(COUNT(Tabela1106[Preço Unitário])&lt;3,"#",IF(Tabela1106[[#This Row],[Preço Unitário]]="","#",IF(Tabela1106[[#This Row],[%]]&lt;=1.25,"C","!"))))</f>
        <v>#</v>
      </c>
      <c r="K46" s="81"/>
      <c r="L46" s="162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6" t="str">
        <f>IF($C$25=Aux!$E$13,"#",IF(COUNT(Tabela1106[Preço Unitário])&lt;3,"#",IF(Tabela1106[[#This Row],[Preço Unitário]]="","#",IF(Tabela1106[[#This Row],[%]]&lt;=1.25,"C","!"))))</f>
        <v>#</v>
      </c>
      <c r="K47" s="81"/>
      <c r="L47" s="162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6" t="str">
        <f>IF($C$25=Aux!$E$13,"#",IF(COUNT(Tabela1106[Preço Unitário])&lt;3,"#",IF(Tabela1106[[#This Row],[Preço Unitário]]="","#",IF(Tabela1106[[#This Row],[%]]&lt;=1.25,"C","!"))))</f>
        <v>#</v>
      </c>
      <c r="K48" s="81"/>
      <c r="L48" s="162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6" t="str">
        <f>IF($C$25=Aux!$E$13,"#",IF(COUNT(Tabela1106[Preço Unitário])&lt;3,"#",IF(Tabela1106[[#This Row],[Preço Unitário]]="","#",IF(Tabela1106[[#This Row],[%]]&lt;=1.25,"C","!"))))</f>
        <v>#</v>
      </c>
      <c r="K49" s="81"/>
      <c r="L49" s="162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6" t="str">
        <f>IF($C$25=Aux!$E$13,"#",IF(COUNT(Tabela1106[Preço Unitário])&lt;3,"#",IF(Tabela1106[[#This Row],[Preço Unitário]]="","#",IF(Tabela1106[[#This Row],[%]]&lt;=1.25,"C","!"))))</f>
        <v>#</v>
      </c>
      <c r="K50" s="81"/>
      <c r="L50" s="162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IF(COUNTIF(Tabela1106[!],"!")=0,"Não","Sim")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7" t="str">
        <f>IF($C$25=Aux!$E$13,"#",IF(COUNT(Tabela1106[Preço Unitário])&lt;3,"#",IF(Tabela1106[[#This Row],[Preço Unitário]]="","#",IF(Tabela1106[[#This Row],[%]]&lt;=1.25,"C","!"))))</f>
        <v>#</v>
      </c>
      <c r="K51" s="166"/>
      <c r="L51" s="167" t="str">
        <f>IF(Tabela1106[[#This Row],[Preço Unitário]]="","",Tabela1106[[#This Row],[Preço Unitário]]*(1+Tabela1106[[#This Row],[Índice de Atualização em %]]))</f>
        <v/>
      </c>
      <c r="M51" s="179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IF(Tabela19107[[#This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88" t="str">
        <f>IF(Tabela19107[[#This Row],[Média dos Demais]]="","",Tabela19107[[#This Row],[Preço Unitário Atualizado]]/Tabela19107[[#This Row],[Média dos Demais]])</f>
        <v/>
      </c>
      <c r="J57" s="89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IFERROR(_xlfn.STDEV.S(Tabela19107[Preço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IF(Tabela19107[[#This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85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IF(Tabela19107[[#This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85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IF(Tabela19107[[#This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85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AVERAGE(Tabela19107[Preço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IF(Tabela19107[[#This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85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IF(Tabela19107[[#This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85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IF(Tabela19107[[#This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85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IF(U44="Não","",IF(U69="Não",COUNT(Tabela19107[Preço Unitário Atualizado])-COUNTIF(Tabela19107[!],"!"),""))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IF(Tabela19107[[#This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85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IF(Tabela19107[[#This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85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IF(Tabela19107[[#This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85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IF(U44,IF(U69,0,COUNT(Tabela19107[Preço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IF(Tabela19107[[#This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85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IF(Tabela19107[[#This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85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IF(Tabela19107[[#This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85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9" s="25"/>
      <c r="M69" s="1"/>
      <c r="P69" s="69" t="str">
        <f>IF(U44,IF(U69,"",IFERROR(AVERAGE(Tabela19107[Preço Unitário Atualizado]),"-")),"")</f>
        <v/>
      </c>
      <c r="Q69" s="152"/>
      <c r="R69" s="69" t="str">
        <f>IF(U44,IF(U69,"",IFERROR(MEDIAN(Tabela19107[Preço Unitário Atualizado]),"-")),"")</f>
        <v/>
      </c>
      <c r="S69" s="152"/>
      <c r="T69" s="69" t="str">
        <f>IF(U44,IF(U69,"",IFERROR(SMALL(Tabela19107[Preço Unitário Atualizado],1),"-")),"")</f>
        <v/>
      </c>
      <c r="U69" s="135" t="b">
        <f>IF(COUNTIF(Tabela19107[!],"!")=0,FALSE(),TRUE())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IF(Tabela19107[[#This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85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IF(Tabela19107[[#This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85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IF(Tabela19107[[#This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85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8" t="str">
        <f>IF(Tabela19107[[#This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85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IF(Tabela19107[[#This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85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IF(Tabela19107[[#This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85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IF(Tabela19107[[#This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86" t="str">
        <f>IF(Tabela19107[[#This Row],[Média dos Demais]]="","",Tabela19107[[#This Row],[Preço Unitário Atualizado]]/Tabela19107[[#This Row],[Média dos Demais]])</f>
        <v/>
      </c>
      <c r="J76" s="87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IF(Tabela1912108[[#This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IFERROR(_xlfn.STDEV.S(Tabela1912108[Preço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IF(Tabela1912108[[#This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IF(Tabela1912108[[#This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IF(Tabela1912108[[#This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AVERAGE(Tabela1912108[Preço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IF(Tabela1912108[[#This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IF(Tabela1912108[[#This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IF(Tabela1912108[[#This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IF($U$69="Sim",COUNT(Tabela1912108[Preço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IF(Tabela1912108[[#This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IF(Tabela1912108[[#This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IF(Tabela1912108[[#This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IF(U69,COUNT(Tabela1912108[Preço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IF(Tabela1912108[[#This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IF(Tabela1912108[[#This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IF(Tabela1912108[[#This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9"/>
      <c r="R92" s="69" t="str">
        <f>IF(U69,IFERROR(MEDIAN(Tabela1912108[Preço Unitário Atualizado]),"-"),"")</f>
        <v/>
      </c>
      <c r="S92" s="159"/>
      <c r="T92" s="69" t="str">
        <f>IF(U69,IFERROR(SMALL(Tabela1912108[Preço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IF(Tabela1912108[[#This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IF(Tabela1912108[[#This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IF(Tabela1912108[[#This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IF(Tabela1912108[[#This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IF(Tabela1912108[[#This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IF(Tabela1912108[[#This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IF(Tabela1912108[[#This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1" operator="greaterThan">
      <formula>0.25</formula>
    </cfRule>
    <cfRule type="cellIs" dxfId="167" priority="30" operator="equal">
      <formula>"-"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ellIs" dxfId="153" priority="33" operator="greaterThan">
      <formula>0.25</formula>
    </cfRule>
    <cfRule type="containsBlanks" dxfId="152" priority="9">
      <formula>LEN(TRIM(Q37))=0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5" t="str">
        <f>IF($C$25=Aux!$E$13,"#",IF(COUNT(Tabela1124[Preço Unitário])&lt;3,"#",IF(Tabela1124[[#This Row],[Preço Unitário]]="","#",IF(Tabela1124[[#This Row],[%]]&lt;=1.25,"C","!"))))</f>
        <v>#</v>
      </c>
      <c r="K32" s="78"/>
      <c r="L32" s="161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IFERROR(_xlfn.STDEV.S(Tabela1124[Preço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6" t="str">
        <f>IF($C$25=Aux!$E$13,"#",IF(COUNT(Tabela1124[Preço Unitário])&lt;3,"#",IF(Tabela1124[[#This Row],[Preço Unitário]]="","#",IF(Tabela1124[[#This Row],[%]]&lt;=1.25,"C","!"))))</f>
        <v>#</v>
      </c>
      <c r="K33" s="81"/>
      <c r="L33" s="162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6" t="str">
        <f>IF($C$25=Aux!$E$13,"#",IF(COUNT(Tabela1124[Preço Unitário])&lt;3,"#",IF(Tabela1124[[#This Row],[Preço Unitário]]="","#",IF(Tabela1124[[#This Row],[%]]&lt;=1.25,"C","!"))))</f>
        <v>#</v>
      </c>
      <c r="K34" s="81"/>
      <c r="L34" s="162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6" t="str">
        <f>IF($C$25=Aux!$E$13,"#",IF(COUNT(Tabela1124[Preço Unitário])&lt;3,"#",IF(Tabela1124[[#This Row],[Preço Unitário]]="","#",IF(Tabela1124[[#This Row],[%]]&lt;=1.25,"C","!"))))</f>
        <v>#</v>
      </c>
      <c r="K35" s="81"/>
      <c r="L35" s="162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6" t="str">
        <f>IF($C$25=Aux!$E$13,"#",IF(COUNT(Tabela1124[Preço Unitário])&lt;3,"#",IF(Tabela1124[[#This Row],[Preço Unitário]]="","#",IF(Tabela1124[[#This Row],[%]]&lt;=1.25,"C","!"))))</f>
        <v>#</v>
      </c>
      <c r="K36" s="81"/>
      <c r="L36" s="162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6" t="str">
        <f>IF($C$25=Aux!$E$13,"#",IF(COUNT(Tabela1124[Preço Unitário])&lt;3,"#",IF(Tabela1124[[#This Row],[Preço Unitário]]="","#",IF(Tabela1124[[#This Row],[%]]&lt;=1.25,"C","!"))))</f>
        <v>#</v>
      </c>
      <c r="K37" s="81"/>
      <c r="L37" s="162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6" t="str">
        <f>IF($C$25=Aux!$E$13,"#",IF(COUNT(Tabela1124[Preço Unitário])&lt;3,"#",IF(Tabela1124[[#This Row],[Preço Unitário]]="","#",IF(Tabela1124[[#This Row],[%]]&lt;=1.25,"C","!"))))</f>
        <v>#</v>
      </c>
      <c r="K38" s="81"/>
      <c r="L38" s="162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6" t="str">
        <f>IF($C$25=Aux!$E$13,"#",IF(COUNT(Tabela1124[Preço Unitário])&lt;3,"#",IF(Tabela1124[[#This Row],[Preço Unitário]]="","#",IF(Tabela1124[[#This Row],[%]]&lt;=1.25,"C","!"))))</f>
        <v>#</v>
      </c>
      <c r="K39" s="81"/>
      <c r="L39" s="162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6" t="str">
        <f>IF($C$25=Aux!$E$13,"#",IF(COUNT(Tabela1124[Preço Unitário])&lt;3,"#",IF(Tabela1124[[#This Row],[Preço Unitário]]="","#",IF(Tabela1124[[#This Row],[%]]&lt;=1.25,"C","!"))))</f>
        <v>#</v>
      </c>
      <c r="K40" s="81"/>
      <c r="L40" s="162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6" t="str">
        <f>IF($C$25=Aux!$E$13,"#",IF(COUNT(Tabela1124[Preço Unitário])&lt;3,"#",IF(Tabela1124[[#This Row],[Preço Unitário]]="","#",IF(Tabela1124[[#This Row],[%]]&lt;=1.25,"C","!"))))</f>
        <v>#</v>
      </c>
      <c r="K41" s="81"/>
      <c r="L41" s="162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IF(C25=Aux!E13,COUNT(Tabela1124[Preço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6" t="str">
        <f>IF($C$25=Aux!$E$13,"#",IF(COUNT(Tabela1124[Preço Unitário])&lt;3,"#",IF(Tabela1124[[#This Row],[Preço Unitário]]="","#",IF(Tabela1124[[#This Row],[%]]&lt;=1.25,"C","!"))))</f>
        <v>#</v>
      </c>
      <c r="K42" s="81"/>
      <c r="L42" s="162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6" t="str">
        <f>IF($C$25=Aux!$E$13,"#",IF(COUNT(Tabela1124[Preço Unitário])&lt;3,"#",IF(Tabela1124[[#This Row],[Preço Unitário]]="","#",IF(Tabela1124[[#This Row],[%]]&lt;=1.25,"C","!"))))</f>
        <v>#</v>
      </c>
      <c r="K43" s="81"/>
      <c r="L43" s="162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6" t="str">
        <f>IF($C$25=Aux!$E$13,"#",IF(COUNT(Tabela1124[Preço Unitário])&lt;3,"#",IF(Tabela1124[[#This Row],[Preço Unitário]]="","#",IF(Tabela1124[[#This Row],[%]]&lt;=1.25,"C","!"))))</f>
        <v>#</v>
      </c>
      <c r="K44" s="81"/>
      <c r="L44" s="162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6" t="str">
        <f>IF($C$25=Aux!$E$13,"#",IF(COUNT(Tabela1124[Preço Unitário])&lt;3,"#",IF(Tabela1124[[#This Row],[Preço Unitário]]="","#",IF(Tabela1124[[#This Row],[%]]&lt;=1.25,"C","!"))))</f>
        <v>#</v>
      </c>
      <c r="K45" s="81"/>
      <c r="L45" s="162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6" t="str">
        <f>IF($C$25=Aux!$E$13,"#",IF(COUNT(Tabela1124[Preço Unitário])&lt;3,"#",IF(Tabela1124[[#This Row],[Preço Unitário]]="","#",IF(Tabela1124[[#This Row],[%]]&lt;=1.25,"C","!"))))</f>
        <v>#</v>
      </c>
      <c r="K46" s="81"/>
      <c r="L46" s="162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6" t="str">
        <f>IF($C$25=Aux!$E$13,"#",IF(COUNT(Tabela1124[Preço Unitário])&lt;3,"#",IF(Tabela1124[[#This Row],[Preço Unitário]]="","#",IF(Tabela1124[[#This Row],[%]]&lt;=1.25,"C","!"))))</f>
        <v>#</v>
      </c>
      <c r="K47" s="81"/>
      <c r="L47" s="162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6" t="str">
        <f>IF($C$25=Aux!$E$13,"#",IF(COUNT(Tabela1124[Preço Unitário])&lt;3,"#",IF(Tabela1124[[#This Row],[Preço Unitário]]="","#",IF(Tabela1124[[#This Row],[%]]&lt;=1.25,"C","!"))))</f>
        <v>#</v>
      </c>
      <c r="K48" s="81"/>
      <c r="L48" s="162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6" t="str">
        <f>IF($C$25=Aux!$E$13,"#",IF(COUNT(Tabela1124[Preço Unitário])&lt;3,"#",IF(Tabela1124[[#This Row],[Preço Unitário]]="","#",IF(Tabela1124[[#This Row],[%]]&lt;=1.25,"C","!"))))</f>
        <v>#</v>
      </c>
      <c r="K49" s="81"/>
      <c r="L49" s="162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6" t="str">
        <f>IF($C$25=Aux!$E$13,"#",IF(COUNT(Tabela1124[Preço Unitário])&lt;3,"#",IF(Tabela1124[[#This Row],[Preço Unitário]]="","#",IF(Tabela1124[[#This Row],[%]]&lt;=1.25,"C","!"))))</f>
        <v>#</v>
      </c>
      <c r="K50" s="81"/>
      <c r="L50" s="162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IF(COUNTIF(Tabela1124[!],"!")=0,"Não","Sim")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7" t="str">
        <f>IF($C$25=Aux!$E$13,"#",IF(COUNT(Tabela1124[Preço Unitário])&lt;3,"#",IF(Tabela1124[[#This Row],[Preço Unitário]]="","#",IF(Tabela1124[[#This Row],[%]]&lt;=1.25,"C","!"))))</f>
        <v>#</v>
      </c>
      <c r="K51" s="166"/>
      <c r="L51" s="167" t="str">
        <f>IF(Tabela1124[[#This Row],[Preço Unitário]]="","",Tabela1124[[#This Row],[Preço Unitário]]*(1+Tabela1124[[#This Row],[Índice de Atualização em %]]))</f>
        <v/>
      </c>
      <c r="M51" s="179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IF(Tabela19125[[#This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88" t="str">
        <f>IF(Tabela19125[[#This Row],[Média dos Demais]]="","",Tabela19125[[#This Row],[Preço Unitário Atualizado]]/Tabela19125[[#This Row],[Média dos Demais]])</f>
        <v/>
      </c>
      <c r="J57" s="89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IFERROR(_xlfn.STDEV.S(Tabela19125[Preço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IF(Tabela19125[[#This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85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IF(Tabela19125[[#This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85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IF(Tabela19125[[#This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85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AVERAGE(Tabela19125[Preço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IF(Tabela19125[[#This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85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IF(Tabela19125[[#This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85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IF(Tabela19125[[#This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85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IF(U44="Não","",IF(U69="Não",COUNT(Tabela19125[Preço Unitário Atualizado])-COUNTIF(Tabela19125[!],"!"),""))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IF(Tabela19125[[#This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85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IF(Tabela19125[[#This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85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IF(Tabela19125[[#This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85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IF(U44,IF(U69,0,COUNT(Tabela19125[Preço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IF(Tabela19125[[#This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85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IF(Tabela19125[[#This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85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IF(Tabela19125[[#This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85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9" s="25"/>
      <c r="M69" s="1"/>
      <c r="P69" s="69" t="str">
        <f>IF(U44,IF(U69,"",IFERROR(AVERAGE(Tabela19125[Preço Unitário Atualizado]),"-")),"")</f>
        <v/>
      </c>
      <c r="Q69" s="152"/>
      <c r="R69" s="69" t="str">
        <f>IF(U44,IF(U69,"",IFERROR(MEDIAN(Tabela19125[Preço Unitário Atualizado]),"-")),"")</f>
        <v/>
      </c>
      <c r="S69" s="152"/>
      <c r="T69" s="69" t="str">
        <f>IF(U44,IF(U69,"",IFERROR(SMALL(Tabela19125[Preço Unitário Atualizado],1),"-")),"")</f>
        <v/>
      </c>
      <c r="U69" s="135" t="b">
        <f>IF(COUNTIF(Tabela19125[!],"!")=0,FALSE(),TRUE())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IF(Tabela19125[[#This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85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IF(Tabela19125[[#This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85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IF(Tabela19125[[#This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85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8" t="str">
        <f>IF(Tabela19125[[#This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85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IF(Tabela19125[[#This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85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IF(Tabela19125[[#This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85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IF(Tabela19125[[#This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86" t="str">
        <f>IF(Tabela19125[[#This Row],[Média dos Demais]]="","",Tabela19125[[#This Row],[Preço Unitário Atualizado]]/Tabela19125[[#This Row],[Média dos Demais]])</f>
        <v/>
      </c>
      <c r="J76" s="87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IF(Tabela1912126[[#This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IFERROR(_xlfn.STDEV.S(Tabela1912126[Preço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IF(Tabela1912126[[#This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IF(Tabela1912126[[#This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IF(Tabela1912126[[#This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AVERAGE(Tabela1912126[Preço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IF(Tabela1912126[[#This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IF(Tabela1912126[[#This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IF(Tabela1912126[[#This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IF($U$69="Sim",COUNT(Tabela1912126[Preço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IF(Tabela1912126[[#This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IF(Tabela1912126[[#This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IF(Tabela1912126[[#This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IF(U69,COUNT(Tabela1912126[Preço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IF(Tabela1912126[[#This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IF(Tabela1912126[[#This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IF(Tabela1912126[[#This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9"/>
      <c r="R92" s="69" t="str">
        <f>IF(U69,IFERROR(MEDIAN(Tabela1912126[Preço Unitário Atualizado]),"-"),"")</f>
        <v/>
      </c>
      <c r="S92" s="159"/>
      <c r="T92" s="69" t="str">
        <f>IF(U69,IFERROR(SMALL(Tabela1912126[Preço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IF(Tabela1912126[[#This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IF(Tabela1912126[[#This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IF(Tabela1912126[[#This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IF(Tabela1912126[[#This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IF(Tabela1912126[[#This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IF(Tabela1912126[[#This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IF(Tabela1912126[[#This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1" operator="greaterThan">
      <formula>0.25</formula>
    </cfRule>
    <cfRule type="cellIs" dxfId="120" priority="30" operator="equal">
      <formula>"-"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ellIs" dxfId="106" priority="33" operator="greaterThan">
      <formula>0.25</formula>
    </cfRule>
    <cfRule type="containsBlanks" dxfId="105" priority="9">
      <formula>LEN(TRIM(Q37))=0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5" t="str">
        <f>IF($C$25=Aux!$E$13,"#",IF(COUNT(Tabela1118[Preço Unitário])&lt;3,"#",IF(Tabela1118[[#This Row],[Preço Unitário]]="","#",IF(Tabela1118[[#This Row],[%]]&lt;=1.25,"C","!"))))</f>
        <v>#</v>
      </c>
      <c r="K32" s="78"/>
      <c r="L32" s="161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IFERROR(_xlfn.STDEV.S(Tabela1118[Preço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6" t="str">
        <f>IF($C$25=Aux!$E$13,"#",IF(COUNT(Tabela1118[Preço Unitário])&lt;3,"#",IF(Tabela1118[[#This Row],[Preço Unitário]]="","#",IF(Tabela1118[[#This Row],[%]]&lt;=1.25,"C","!"))))</f>
        <v>#</v>
      </c>
      <c r="K33" s="81"/>
      <c r="L33" s="162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6" t="str">
        <f>IF($C$25=Aux!$E$13,"#",IF(COUNT(Tabela1118[Preço Unitário])&lt;3,"#",IF(Tabela1118[[#This Row],[Preço Unitário]]="","#",IF(Tabela1118[[#This Row],[%]]&lt;=1.25,"C","!"))))</f>
        <v>#</v>
      </c>
      <c r="K34" s="81"/>
      <c r="L34" s="162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6" t="str">
        <f>IF($C$25=Aux!$E$13,"#",IF(COUNT(Tabela1118[Preço Unitário])&lt;3,"#",IF(Tabela1118[[#This Row],[Preço Unitário]]="","#",IF(Tabela1118[[#This Row],[%]]&lt;=1.25,"C","!"))))</f>
        <v>#</v>
      </c>
      <c r="K35" s="81"/>
      <c r="L35" s="162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6" t="str">
        <f>IF($C$25=Aux!$E$13,"#",IF(COUNT(Tabela1118[Preço Unitário])&lt;3,"#",IF(Tabela1118[[#This Row],[Preço Unitário]]="","#",IF(Tabela1118[[#This Row],[%]]&lt;=1.25,"C","!"))))</f>
        <v>#</v>
      </c>
      <c r="K36" s="81"/>
      <c r="L36" s="162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6" t="str">
        <f>IF($C$25=Aux!$E$13,"#",IF(COUNT(Tabela1118[Preço Unitário])&lt;3,"#",IF(Tabela1118[[#This Row],[Preço Unitário]]="","#",IF(Tabela1118[[#This Row],[%]]&lt;=1.25,"C","!"))))</f>
        <v>#</v>
      </c>
      <c r="K37" s="81"/>
      <c r="L37" s="162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6" t="str">
        <f>IF($C$25=Aux!$E$13,"#",IF(COUNT(Tabela1118[Preço Unitário])&lt;3,"#",IF(Tabela1118[[#This Row],[Preço Unitário]]="","#",IF(Tabela1118[[#This Row],[%]]&lt;=1.25,"C","!"))))</f>
        <v>#</v>
      </c>
      <c r="K38" s="81"/>
      <c r="L38" s="162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6" t="str">
        <f>IF($C$25=Aux!$E$13,"#",IF(COUNT(Tabela1118[Preço Unitário])&lt;3,"#",IF(Tabela1118[[#This Row],[Preço Unitário]]="","#",IF(Tabela1118[[#This Row],[%]]&lt;=1.25,"C","!"))))</f>
        <v>#</v>
      </c>
      <c r="K39" s="81"/>
      <c r="L39" s="162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6" t="str">
        <f>IF($C$25=Aux!$E$13,"#",IF(COUNT(Tabela1118[Preço Unitário])&lt;3,"#",IF(Tabela1118[[#This Row],[Preço Unitário]]="","#",IF(Tabela1118[[#This Row],[%]]&lt;=1.25,"C","!"))))</f>
        <v>#</v>
      </c>
      <c r="K40" s="81"/>
      <c r="L40" s="162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6" t="str">
        <f>IF($C$25=Aux!$E$13,"#",IF(COUNT(Tabela1118[Preço Unitário])&lt;3,"#",IF(Tabela1118[[#This Row],[Preço Unitário]]="","#",IF(Tabela1118[[#This Row],[%]]&lt;=1.25,"C","!"))))</f>
        <v>#</v>
      </c>
      <c r="K41" s="81"/>
      <c r="L41" s="162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IF(C25=Aux!E13,COUNT(Tabela1118[Preço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6" t="str">
        <f>IF($C$25=Aux!$E$13,"#",IF(COUNT(Tabela1118[Preço Unitário])&lt;3,"#",IF(Tabela1118[[#This Row],[Preço Unitário]]="","#",IF(Tabela1118[[#This Row],[%]]&lt;=1.25,"C","!"))))</f>
        <v>#</v>
      </c>
      <c r="K42" s="81"/>
      <c r="L42" s="162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6" t="str">
        <f>IF($C$25=Aux!$E$13,"#",IF(COUNT(Tabela1118[Preço Unitário])&lt;3,"#",IF(Tabela1118[[#This Row],[Preço Unitário]]="","#",IF(Tabela1118[[#This Row],[%]]&lt;=1.25,"C","!"))))</f>
        <v>#</v>
      </c>
      <c r="K43" s="81"/>
      <c r="L43" s="162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6" t="str">
        <f>IF($C$25=Aux!$E$13,"#",IF(COUNT(Tabela1118[Preço Unitário])&lt;3,"#",IF(Tabela1118[[#This Row],[Preço Unitário]]="","#",IF(Tabela1118[[#This Row],[%]]&lt;=1.25,"C","!"))))</f>
        <v>#</v>
      </c>
      <c r="K44" s="81"/>
      <c r="L44" s="162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6" t="str">
        <f>IF($C$25=Aux!$E$13,"#",IF(COUNT(Tabela1118[Preço Unitário])&lt;3,"#",IF(Tabela1118[[#This Row],[Preço Unitário]]="","#",IF(Tabela1118[[#This Row],[%]]&lt;=1.25,"C","!"))))</f>
        <v>#</v>
      </c>
      <c r="K45" s="81"/>
      <c r="L45" s="162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6" t="str">
        <f>IF($C$25=Aux!$E$13,"#",IF(COUNT(Tabela1118[Preço Unitário])&lt;3,"#",IF(Tabela1118[[#This Row],[Preço Unitário]]="","#",IF(Tabela1118[[#This Row],[%]]&lt;=1.25,"C","!"))))</f>
        <v>#</v>
      </c>
      <c r="K46" s="81"/>
      <c r="L46" s="162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6" t="str">
        <f>IF($C$25=Aux!$E$13,"#",IF(COUNT(Tabela1118[Preço Unitário])&lt;3,"#",IF(Tabela1118[[#This Row],[Preço Unitário]]="","#",IF(Tabela1118[[#This Row],[%]]&lt;=1.25,"C","!"))))</f>
        <v>#</v>
      </c>
      <c r="K47" s="81"/>
      <c r="L47" s="162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6" t="str">
        <f>IF($C$25=Aux!$E$13,"#",IF(COUNT(Tabela1118[Preço Unitário])&lt;3,"#",IF(Tabela1118[[#This Row],[Preço Unitário]]="","#",IF(Tabela1118[[#This Row],[%]]&lt;=1.25,"C","!"))))</f>
        <v>#</v>
      </c>
      <c r="K48" s="81"/>
      <c r="L48" s="162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6" t="str">
        <f>IF($C$25=Aux!$E$13,"#",IF(COUNT(Tabela1118[Preço Unitário])&lt;3,"#",IF(Tabela1118[[#This Row],[Preço Unitário]]="","#",IF(Tabela1118[[#This Row],[%]]&lt;=1.25,"C","!"))))</f>
        <v>#</v>
      </c>
      <c r="K49" s="81"/>
      <c r="L49" s="162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6" t="str">
        <f>IF($C$25=Aux!$E$13,"#",IF(COUNT(Tabela1118[Preço Unitário])&lt;3,"#",IF(Tabela1118[[#This Row],[Preço Unitário]]="","#",IF(Tabela1118[[#This Row],[%]]&lt;=1.25,"C","!"))))</f>
        <v>#</v>
      </c>
      <c r="K50" s="81"/>
      <c r="L50" s="162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IF(COUNTIF(Tabela1118[!],"!")=0,"Não","Sim")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7" t="str">
        <f>IF($C$25=Aux!$E$13,"#",IF(COUNT(Tabela1118[Preço Unitário])&lt;3,"#",IF(Tabela1118[[#This Row],[Preço Unitário]]="","#",IF(Tabela1118[[#This Row],[%]]&lt;=1.25,"C","!"))))</f>
        <v>#</v>
      </c>
      <c r="K51" s="166"/>
      <c r="L51" s="167" t="str">
        <f>IF(Tabela1118[[#This Row],[Preço Unitário]]="","",Tabela1118[[#This Row],[Preço Unitário]]*(1+Tabela1118[[#This Row],[Índice de Atualização em %]]))</f>
        <v/>
      </c>
      <c r="M51" s="179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IF(Tabela19119[[#This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88" t="str">
        <f>IF(Tabela19119[[#This Row],[Média dos Demais]]="","",Tabela19119[[#This Row],[Preço Unitário Atualizado]]/Tabela19119[[#This Row],[Média dos Demais]])</f>
        <v/>
      </c>
      <c r="J57" s="89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IFERROR(_xlfn.STDEV.S(Tabela19119[Preço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IF(Tabela19119[[#This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85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IF(Tabela19119[[#This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85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IF(Tabela19119[[#This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85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AVERAGE(Tabela19119[Preço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IF(Tabela19119[[#This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85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IF(Tabela19119[[#This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85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IF(Tabela19119[[#This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85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IF(U44="Não","",IF(U69="Não",COUNT(Tabela19119[Preço Unitário Atualizado])-COUNTIF(Tabela19119[!],"!"),""))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IF(Tabela19119[[#This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85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IF(Tabela19119[[#This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85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IF(Tabela19119[[#This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85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IF(U44,IF(U69,0,COUNT(Tabela19119[Preço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IF(Tabela19119[[#This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85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IF(Tabela19119[[#This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85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IF(Tabela19119[[#This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85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9" s="25"/>
      <c r="M69" s="1"/>
      <c r="P69" s="69" t="str">
        <f>IF(U44,IF(U69,"",IFERROR(AVERAGE(Tabela19119[Preço Unitário Atualizado]),"-")),"")</f>
        <v/>
      </c>
      <c r="Q69" s="152"/>
      <c r="R69" s="69" t="str">
        <f>IF(U44,IF(U69,"",IFERROR(MEDIAN(Tabela19119[Preço Unitário Atualizado]),"-")),"")</f>
        <v/>
      </c>
      <c r="S69" s="152"/>
      <c r="T69" s="69" t="str">
        <f>IF(U44,IF(U69,"",IFERROR(SMALL(Tabela19119[Preço Unitário Atualizado],1),"-")),"")</f>
        <v/>
      </c>
      <c r="U69" s="135" t="b">
        <f>IF(COUNTIF(Tabela19119[!],"!")=0,FALSE(),TRUE())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IF(Tabela19119[[#This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85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IF(Tabela19119[[#This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85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IF(Tabela19119[[#This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85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8" t="str">
        <f>IF(Tabela19119[[#This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85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IF(Tabela19119[[#This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85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IF(Tabela19119[[#This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85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IF(Tabela19119[[#This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86" t="str">
        <f>IF(Tabela19119[[#This Row],[Média dos Demais]]="","",Tabela19119[[#This Row],[Preço Unitário Atualizado]]/Tabela19119[[#This Row],[Média dos Demais]])</f>
        <v/>
      </c>
      <c r="J76" s="87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IF(Tabela1912120[[#This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IFERROR(_xlfn.STDEV.S(Tabela1912120[Preço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IF(Tabela1912120[[#This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IF(Tabela1912120[[#This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IF(Tabela1912120[[#This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AVERAGE(Tabela1912120[Preço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IF(Tabela1912120[[#This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IF(Tabela1912120[[#This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IF(Tabela1912120[[#This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IF($U$69="Sim",COUNT(Tabela1912120[Preço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IF(Tabela1912120[[#This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IF(Tabela1912120[[#This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IF(Tabela1912120[[#This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IF(U69,COUNT(Tabela1912120[Preço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IF(Tabela1912120[[#This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IF(Tabela1912120[[#This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IF(Tabela1912120[[#This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9"/>
      <c r="R92" s="69" t="str">
        <f>IF(U69,IFERROR(MEDIAN(Tabela1912120[Preço Unitário Atualizado]),"-"),"")</f>
        <v/>
      </c>
      <c r="S92" s="159"/>
      <c r="T92" s="69" t="str">
        <f>IF(U69,IFERROR(SMALL(Tabela1912120[Preço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IF(Tabela1912120[[#This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IF(Tabela1912120[[#This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IF(Tabela1912120[[#This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IF(Tabela1912120[[#This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IF(Tabela1912120[[#This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IF(Tabela1912120[[#This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IF(Tabela1912120[[#This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1" operator="greaterThan">
      <formula>0.25</formula>
    </cfRule>
    <cfRule type="cellIs" dxfId="73" priority="30" operator="equal">
      <formula>"-"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ellIs" dxfId="59" priority="33" operator="greaterThan">
      <formula>0.25</formula>
    </cfRule>
    <cfRule type="containsBlanks" dxfId="58" priority="9">
      <formula>LEN(TRIM(Q37))=0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5" t="s">
        <v>46</v>
      </c>
      <c r="C2" s="9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6" t="s">
        <v>47</v>
      </c>
      <c r="C3" s="9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7"/>
      <c r="C4" s="5" t="s">
        <v>48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7"/>
      <c r="C5" s="5" t="s">
        <v>49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7"/>
      <c r="C6" s="5" t="s">
        <v>50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7"/>
      <c r="C7" s="5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7"/>
      <c r="C8" s="5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7"/>
      <c r="C9" s="5" t="s">
        <v>53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7"/>
      <c r="C10" s="5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8" t="s">
        <v>55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0"/>
      <c r="T13" s="100"/>
      <c r="U13" s="2"/>
      <c r="V13" s="3"/>
    </row>
    <row r="14" spans="1:22" ht="31.5" x14ac:dyDescent="0.25">
      <c r="A14" s="1"/>
      <c r="B14" s="7"/>
      <c r="C14" s="101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102" t="s">
        <v>57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8" t="s">
        <v>58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 x14ac:dyDescent="0.25">
      <c r="A17" s="1"/>
      <c r="B17" s="7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"/>
      <c r="V17" s="4"/>
    </row>
    <row r="18" spans="1:23" ht="18.75" x14ac:dyDescent="0.3">
      <c r="A18" s="1"/>
      <c r="B18" s="7"/>
      <c r="C18" s="104" t="s">
        <v>59</v>
      </c>
      <c r="D18" s="1"/>
      <c r="E18" s="1"/>
      <c r="F18" s="104" t="s">
        <v>60</v>
      </c>
      <c r="G18" s="1"/>
      <c r="H18" s="103"/>
      <c r="I18" s="103"/>
      <c r="J18" s="103"/>
      <c r="K18" s="103"/>
      <c r="L18" s="103"/>
      <c r="M18" s="1"/>
      <c r="O18" s="105" t="s">
        <v>61</v>
      </c>
      <c r="P18" s="103"/>
      <c r="Q18" s="103"/>
      <c r="R18" s="103"/>
      <c r="U18" s="1"/>
      <c r="V18" s="4"/>
    </row>
    <row r="19" spans="1:23" ht="37.5" customHeight="1" x14ac:dyDescent="0.25">
      <c r="A19" s="1"/>
      <c r="B19" s="7"/>
      <c r="C19" s="247"/>
      <c r="D19" s="248"/>
      <c r="E19" s="1"/>
      <c r="F19" s="249" t="s">
        <v>58</v>
      </c>
      <c r="G19" s="250"/>
      <c r="H19" s="103"/>
      <c r="I19" s="103"/>
      <c r="J19" s="103"/>
      <c r="K19" s="103"/>
      <c r="L19" s="103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 x14ac:dyDescent="0.25">
      <c r="A20" s="1"/>
      <c r="B20" s="7"/>
      <c r="C20" s="106"/>
      <c r="D20" s="106"/>
      <c r="E20" s="10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4" t="s">
        <v>62</v>
      </c>
      <c r="D21" s="1"/>
      <c r="E21" s="106"/>
      <c r="F21" s="104" t="s">
        <v>63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1" t="s">
        <v>64</v>
      </c>
      <c r="D22" s="252"/>
      <c r="E22" s="107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 x14ac:dyDescent="0.25">
      <c r="A23" s="1"/>
      <c r="B23" s="7"/>
      <c r="C23" s="106"/>
      <c r="D23" s="106"/>
      <c r="E23" s="107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 x14ac:dyDescent="0.3">
      <c r="A24" s="1"/>
      <c r="B24" s="7"/>
      <c r="C24" s="104" t="s">
        <v>65</v>
      </c>
      <c r="D24" s="1"/>
      <c r="E24" s="10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8"/>
      <c r="U24" s="108" t="s">
        <v>66</v>
      </c>
      <c r="V24" s="4"/>
    </row>
    <row r="25" spans="1:23" ht="37.5" customHeight="1" x14ac:dyDescent="0.25">
      <c r="A25" s="1"/>
      <c r="B25" s="7"/>
      <c r="C25" s="251" t="s">
        <v>67</v>
      </c>
      <c r="D25" s="252"/>
      <c r="E25" s="106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6"/>
      <c r="D26" s="106"/>
      <c r="E26" s="10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4" t="s">
        <v>130</v>
      </c>
      <c r="V27" s="4"/>
    </row>
    <row r="28" spans="1:23" ht="18.75" x14ac:dyDescent="0.25">
      <c r="A28" s="1"/>
      <c r="B28" s="7"/>
      <c r="C28" s="20"/>
      <c r="D28" s="246" t="s">
        <v>68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4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10" t="s">
        <v>69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9"/>
      <c r="E30" s="109"/>
      <c r="F30" s="109"/>
      <c r="G30" s="109"/>
      <c r="H30" s="109"/>
      <c r="I30" s="109"/>
      <c r="J30" s="111"/>
      <c r="K30" s="64"/>
      <c r="L30" s="109"/>
      <c r="M30" s="109"/>
      <c r="N30" s="109"/>
      <c r="O30" s="109"/>
      <c r="P30" s="109"/>
      <c r="Q30" s="109"/>
      <c r="R30" s="109"/>
      <c r="S30" s="109"/>
      <c r="U30" s="1"/>
      <c r="V30" s="4"/>
    </row>
    <row r="31" spans="1:23" ht="30.75" thickBot="1" x14ac:dyDescent="0.3">
      <c r="A31" s="94"/>
      <c r="B31" s="112"/>
      <c r="C31" s="113" t="s">
        <v>70</v>
      </c>
      <c r="D31" s="114" t="s">
        <v>71</v>
      </c>
      <c r="E31" s="115" t="s">
        <v>72</v>
      </c>
      <c r="F31" s="116" t="s">
        <v>73</v>
      </c>
      <c r="G31" s="117" t="s">
        <v>41</v>
      </c>
      <c r="H31" s="118" t="s">
        <v>74</v>
      </c>
      <c r="I31" s="114" t="s">
        <v>75</v>
      </c>
      <c r="J31" s="119" t="s">
        <v>76</v>
      </c>
      <c r="K31" s="120" t="s">
        <v>77</v>
      </c>
      <c r="L31" s="118" t="s">
        <v>78</v>
      </c>
      <c r="M31" s="142" t="s">
        <v>79</v>
      </c>
      <c r="N31" s="68" t="s">
        <v>80</v>
      </c>
      <c r="O31" s="94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21" t="s">
        <v>81</v>
      </c>
      <c r="V31" s="122"/>
      <c r="W31" s="1"/>
    </row>
    <row r="32" spans="1:23" ht="35.1" customHeight="1" x14ac:dyDescent="0.25">
      <c r="A32" s="1"/>
      <c r="B32" s="7"/>
      <c r="C32" s="123">
        <v>1</v>
      </c>
      <c r="D32" s="70"/>
      <c r="E32" s="70"/>
      <c r="F32" s="76"/>
      <c r="G32" s="74"/>
      <c r="H32" s="77"/>
      <c r="I32" s="188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5" t="str">
        <f>IF($C$25=Aux!$E$13,"#",IF(COUNT(Tabela1151[Preço Unitário])&lt;3,"#",IF(Tabela1151[[#This Row],[Preço Unitário]]="","#",IF(Tabela1151[[#This Row],[%]]&lt;=1.25,"C","!"))))</f>
        <v>#</v>
      </c>
      <c r="K32" s="78"/>
      <c r="L32" s="161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3"/>
      <c r="Q32" s="243"/>
      <c r="R32" s="243"/>
      <c r="S32" s="243"/>
      <c r="T32" s="243"/>
      <c r="U32" s="124" t="str">
        <f>IFERROR(_xlfn.STDEV.S(Tabela1151[Preço Unitário Atualizado]),"-")</f>
        <v>-</v>
      </c>
      <c r="V32" s="125"/>
      <c r="W32" s="1"/>
    </row>
    <row r="33" spans="1:23" ht="35.1" customHeight="1" x14ac:dyDescent="0.25">
      <c r="A33" s="1"/>
      <c r="B33" s="7"/>
      <c r="C33" s="126">
        <v>2</v>
      </c>
      <c r="D33" s="71"/>
      <c r="E33" s="71"/>
      <c r="F33" s="80"/>
      <c r="G33" s="75"/>
      <c r="H33" s="67"/>
      <c r="I33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6" t="str">
        <f>IF($C$25=Aux!$E$13,"#",IF(COUNT(Tabela1151[Preço Unitário])&lt;3,"#",IF(Tabela1151[[#This Row],[Preço Unitário]]="","#",IF(Tabela1151[[#This Row],[%]]&lt;=1.25,"C","!"))))</f>
        <v>#</v>
      </c>
      <c r="K33" s="81"/>
      <c r="L33" s="162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3"/>
      <c r="Q33" s="243"/>
      <c r="R33" s="243"/>
      <c r="S33" s="243"/>
      <c r="T33" s="243"/>
      <c r="V33" s="127"/>
      <c r="W33" s="1"/>
    </row>
    <row r="34" spans="1:23" ht="35.1" customHeight="1" x14ac:dyDescent="0.25">
      <c r="A34" s="1"/>
      <c r="B34" s="7"/>
      <c r="C34" s="128">
        <v>3</v>
      </c>
      <c r="D34" s="71"/>
      <c r="E34" s="71"/>
      <c r="F34" s="80"/>
      <c r="G34" s="75"/>
      <c r="H34" s="67"/>
      <c r="I34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6" t="str">
        <f>IF($C$25=Aux!$E$13,"#",IF(COUNT(Tabela1151[Preço Unitário])&lt;3,"#",IF(Tabela1151[[#This Row],[Preço Unitário]]="","#",IF(Tabela1151[[#This Row],[%]]&lt;=1.25,"C","!"))))</f>
        <v>#</v>
      </c>
      <c r="K34" s="81"/>
      <c r="L34" s="162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21" t="s">
        <v>82</v>
      </c>
      <c r="V34" s="122"/>
      <c r="W34" s="1"/>
    </row>
    <row r="35" spans="1:23" ht="35.1" customHeight="1" x14ac:dyDescent="0.25">
      <c r="A35" s="1"/>
      <c r="B35" s="7"/>
      <c r="C35" s="129">
        <v>4</v>
      </c>
      <c r="D35" s="71"/>
      <c r="E35" s="71"/>
      <c r="F35" s="80"/>
      <c r="G35" s="75"/>
      <c r="H35" s="67"/>
      <c r="I35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6" t="str">
        <f>IF($C$25=Aux!$E$13,"#",IF(COUNT(Tabela1151[Preço Unitário])&lt;3,"#",IF(Tabela1151[[#This Row],[Preço Unitário]]="","#",IF(Tabela1151[[#This Row],[%]]&lt;=1.25,"C","!"))))</f>
        <v>#</v>
      </c>
      <c r="K35" s="81"/>
      <c r="L35" s="162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31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6">
        <v>5</v>
      </c>
      <c r="D36" s="71"/>
      <c r="E36" s="71"/>
      <c r="F36" s="80"/>
      <c r="G36" s="75"/>
      <c r="H36" s="67"/>
      <c r="I36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6" t="str">
        <f>IF($C$25=Aux!$E$13,"#",IF(COUNT(Tabela1151[Preço Unitário])&lt;3,"#",IF(Tabela1151[[#This Row],[Preço Unitário]]="","#",IF(Tabela1151[[#This Row],[%]]&lt;=1.25,"C","!"))))</f>
        <v>#</v>
      </c>
      <c r="K36" s="81"/>
      <c r="L36" s="162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4"/>
      <c r="R36" s="224"/>
      <c r="S36" s="224"/>
      <c r="T36" s="19"/>
      <c r="V36" s="127"/>
      <c r="W36" s="1"/>
    </row>
    <row r="37" spans="1:23" ht="35.1" customHeight="1" x14ac:dyDescent="0.25">
      <c r="A37" s="1"/>
      <c r="B37" s="7"/>
      <c r="C37" s="126">
        <v>6</v>
      </c>
      <c r="D37" s="71"/>
      <c r="E37" s="71"/>
      <c r="F37" s="80"/>
      <c r="G37" s="75"/>
      <c r="H37" s="67"/>
      <c r="I37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6" t="str">
        <f>IF($C$25=Aux!$E$13,"#",IF(COUNT(Tabela1151[Preço Unitário])&lt;3,"#",IF(Tabela1151[[#This Row],[Preço Unitário]]="","#",IF(Tabela1151[[#This Row],[%]]&lt;=1.25,"C","!"))))</f>
        <v>#</v>
      </c>
      <c r="K37" s="81"/>
      <c r="L37" s="162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32" t="s">
        <v>83</v>
      </c>
      <c r="V37" s="133"/>
      <c r="W37" s="1"/>
    </row>
    <row r="38" spans="1:23" ht="35.1" customHeight="1" x14ac:dyDescent="0.25">
      <c r="A38" s="1"/>
      <c r="B38" s="7"/>
      <c r="C38" s="126">
        <v>7</v>
      </c>
      <c r="D38" s="71"/>
      <c r="E38" s="71"/>
      <c r="F38" s="80"/>
      <c r="G38" s="75"/>
      <c r="H38" s="67"/>
      <c r="I38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6" t="str">
        <f>IF($C$25=Aux!$E$13,"#",IF(COUNT(Tabela1151[Preço Unitário])&lt;3,"#",IF(Tabela1151[[#This Row],[Preço Unitário]]="","#",IF(Tabela1151[[#This Row],[%]]&lt;=1.25,"C","!"))))</f>
        <v>#</v>
      </c>
      <c r="K38" s="81"/>
      <c r="L38" s="162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34"/>
      <c r="T38" s="134"/>
      <c r="U38" s="135" t="str">
        <f>IF(U44,0,Q37)</f>
        <v/>
      </c>
      <c r="V38" s="136"/>
      <c r="W38" s="1"/>
    </row>
    <row r="39" spans="1:23" ht="35.1" customHeight="1" x14ac:dyDescent="0.25">
      <c r="A39" s="1"/>
      <c r="B39" s="7"/>
      <c r="C39" s="126">
        <v>8</v>
      </c>
      <c r="D39" s="71"/>
      <c r="E39" s="71"/>
      <c r="F39" s="80"/>
      <c r="G39" s="75"/>
      <c r="H39" s="67"/>
      <c r="I39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6" t="str">
        <f>IF($C$25=Aux!$E$13,"#",IF(COUNT(Tabela1151[Preço Unitário])&lt;3,"#",IF(Tabela1151[[#This Row],[Preço Unitário]]="","#",IF(Tabela1151[[#This Row],[%]]&lt;=1.25,"C","!"))))</f>
        <v>#</v>
      </c>
      <c r="K39" s="81"/>
      <c r="L39" s="162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31"/>
      <c r="V39" s="127"/>
      <c r="W39" s="1"/>
    </row>
    <row r="40" spans="1:23" ht="35.1" customHeight="1" x14ac:dyDescent="0.25">
      <c r="A40" s="1"/>
      <c r="B40" s="7"/>
      <c r="C40" s="128">
        <v>9</v>
      </c>
      <c r="D40" s="71"/>
      <c r="E40" s="71"/>
      <c r="F40" s="80"/>
      <c r="G40" s="75"/>
      <c r="H40" s="67"/>
      <c r="I40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6" t="str">
        <f>IF($C$25=Aux!$E$13,"#",IF(COUNT(Tabela1151[Preço Unitário])&lt;3,"#",IF(Tabela1151[[#This Row],[Preço Unitário]]="","#",IF(Tabela1151[[#This Row],[%]]&lt;=1.25,"C","!"))))</f>
        <v>#</v>
      </c>
      <c r="K40" s="81"/>
      <c r="L40" s="162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21" t="s">
        <v>84</v>
      </c>
      <c r="V40" s="122"/>
      <c r="W40" s="1"/>
    </row>
    <row r="41" spans="1:23" ht="35.1" customHeight="1" x14ac:dyDescent="0.25">
      <c r="A41" s="1"/>
      <c r="B41" s="7"/>
      <c r="C41" s="128">
        <v>10</v>
      </c>
      <c r="D41" s="71"/>
      <c r="E41" s="71"/>
      <c r="F41" s="80"/>
      <c r="G41" s="75"/>
      <c r="H41" s="67"/>
      <c r="I41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6" t="str">
        <f>IF($C$25=Aux!$E$13,"#",IF(COUNT(Tabela1151[Preço Unitário])&lt;3,"#",IF(Tabela1151[[#This Row],[Preço Unitário]]="","#",IF(Tabela1151[[#This Row],[%]]&lt;=1.25,"C","!"))))</f>
        <v>#</v>
      </c>
      <c r="K41" s="81"/>
      <c r="L41" s="162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5">
        <f>IF(C25=Aux!E13,COUNT(Tabela1151[Preço Unitário Atualizado]),0)</f>
        <v>0</v>
      </c>
      <c r="V41" s="136"/>
      <c r="W41" s="1"/>
    </row>
    <row r="42" spans="1:23" ht="35.1" customHeight="1" x14ac:dyDescent="0.25">
      <c r="A42" s="1"/>
      <c r="B42" s="7"/>
      <c r="C42" s="129">
        <v>11</v>
      </c>
      <c r="D42" s="71"/>
      <c r="E42" s="71"/>
      <c r="F42" s="80"/>
      <c r="G42" s="75"/>
      <c r="H42" s="67"/>
      <c r="I42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6" t="str">
        <f>IF($C$25=Aux!$E$13,"#",IF(COUNT(Tabela1151[Preço Unitário])&lt;3,"#",IF(Tabela1151[[#This Row],[Preço Unitário]]="","#",IF(Tabela1151[[#This Row],[%]]&lt;=1.25,"C","!"))))</f>
        <v>#</v>
      </c>
      <c r="K42" s="81"/>
      <c r="L42" s="162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7"/>
      <c r="W42" s="1"/>
    </row>
    <row r="43" spans="1:23" ht="35.1" customHeight="1" x14ac:dyDescent="0.25">
      <c r="A43" s="1"/>
      <c r="B43" s="7"/>
      <c r="C43" s="126">
        <v>12</v>
      </c>
      <c r="D43" s="71"/>
      <c r="E43" s="71"/>
      <c r="F43" s="80"/>
      <c r="G43" s="75"/>
      <c r="H43" s="67"/>
      <c r="I43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6" t="str">
        <f>IF($C$25=Aux!$E$13,"#",IF(COUNT(Tabela1151[Preço Unitário])&lt;3,"#",IF(Tabela1151[[#This Row],[Preço Unitário]]="","#",IF(Tabela1151[[#This Row],[%]]&lt;=1.25,"C","!"))))</f>
        <v>#</v>
      </c>
      <c r="K43" s="81"/>
      <c r="L43" s="162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4"/>
      <c r="Q43" s="19"/>
      <c r="R43" s="224"/>
      <c r="S43" s="19"/>
      <c r="T43" s="224"/>
      <c r="U43" s="132" t="s">
        <v>85</v>
      </c>
      <c r="V43" s="133"/>
      <c r="W43" s="1"/>
    </row>
    <row r="44" spans="1:23" ht="35.1" customHeight="1" x14ac:dyDescent="0.25">
      <c r="A44" s="1"/>
      <c r="B44" s="7"/>
      <c r="C44" s="128">
        <v>13</v>
      </c>
      <c r="D44" s="71"/>
      <c r="E44" s="71"/>
      <c r="F44" s="80"/>
      <c r="G44" s="75"/>
      <c r="H44" s="67"/>
      <c r="I44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6" t="str">
        <f>IF($C$25=Aux!$E$13,"#",IF(COUNT(Tabela1151[Preço Unitário])&lt;3,"#",IF(Tabela1151[[#This Row],[Preço Unitário]]="","#",IF(Tabela1151[[#This Row],[%]]&lt;=1.25,"C","!"))))</f>
        <v>#</v>
      </c>
      <c r="K44" s="81"/>
      <c r="L44" s="162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5" t="b">
        <f>IF(C25=Aux!E13,FALSE(),IF(U25&lt;3,FALSE(),TRUE()))</f>
        <v>0</v>
      </c>
      <c r="V44" s="136"/>
      <c r="W44" s="1"/>
    </row>
    <row r="45" spans="1:23" ht="35.1" customHeight="1" x14ac:dyDescent="0.25">
      <c r="A45" s="1"/>
      <c r="B45" s="7"/>
      <c r="C45" s="129">
        <v>14</v>
      </c>
      <c r="D45" s="71"/>
      <c r="E45" s="71"/>
      <c r="F45" s="80"/>
      <c r="G45" s="75"/>
      <c r="H45" s="67"/>
      <c r="I45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6" t="str">
        <f>IF($C$25=Aux!$E$13,"#",IF(COUNT(Tabela1151[Preço Unitário])&lt;3,"#",IF(Tabela1151[[#This Row],[Preço Unitário]]="","#",IF(Tabela1151[[#This Row],[%]]&lt;=1.25,"C","!"))))</f>
        <v>#</v>
      </c>
      <c r="K45" s="81"/>
      <c r="L45" s="162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34"/>
      <c r="Q45" s="134"/>
      <c r="R45" s="1"/>
      <c r="S45" s="134"/>
      <c r="T45" s="134"/>
      <c r="V45" s="127"/>
      <c r="W45" s="1"/>
    </row>
    <row r="46" spans="1:23" ht="35.1" customHeight="1" x14ac:dyDescent="0.25">
      <c r="A46" s="1"/>
      <c r="B46" s="7"/>
      <c r="C46" s="126">
        <v>15</v>
      </c>
      <c r="D46" s="71"/>
      <c r="E46" s="71"/>
      <c r="F46" s="80"/>
      <c r="G46" s="75"/>
      <c r="H46" s="67"/>
      <c r="I46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6" t="str">
        <f>IF($C$25=Aux!$E$13,"#",IF(COUNT(Tabela1151[Preço Unitário])&lt;3,"#",IF(Tabela1151[[#This Row],[Preço Unitário]]="","#",IF(Tabela1151[[#This Row],[%]]&lt;=1.25,"C","!"))))</f>
        <v>#</v>
      </c>
      <c r="K46" s="81"/>
      <c r="L46" s="162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34"/>
      <c r="Q46" s="134"/>
      <c r="R46" s="1"/>
      <c r="S46" s="134"/>
      <c r="T46" s="134"/>
      <c r="U46" s="132" t="s">
        <v>86</v>
      </c>
      <c r="V46" s="133"/>
      <c r="W46" s="1"/>
    </row>
    <row r="47" spans="1:23" ht="35.1" customHeight="1" x14ac:dyDescent="0.25">
      <c r="A47" s="1"/>
      <c r="B47" s="7"/>
      <c r="C47" s="126">
        <v>16</v>
      </c>
      <c r="D47" s="71"/>
      <c r="E47" s="71"/>
      <c r="F47" s="80"/>
      <c r="G47" s="75"/>
      <c r="H47" s="67"/>
      <c r="I47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6" t="str">
        <f>IF($C$25=Aux!$E$13,"#",IF(COUNT(Tabela1151[Preço Unitário])&lt;3,"#",IF(Tabela1151[[#This Row],[Preço Unitário]]="","#",IF(Tabela1151[[#This Row],[%]]&lt;=1.25,"C","!"))))</f>
        <v>#</v>
      </c>
      <c r="K47" s="81"/>
      <c r="L47" s="162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7"/>
      <c r="Q47" s="137"/>
      <c r="R47" s="1"/>
      <c r="S47" s="137"/>
      <c r="T47" s="137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6">
        <v>17</v>
      </c>
      <c r="D48" s="71"/>
      <c r="E48" s="71"/>
      <c r="F48" s="80"/>
      <c r="G48" s="75"/>
      <c r="H48" s="67"/>
      <c r="I48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6" t="str">
        <f>IF($C$25=Aux!$E$13,"#",IF(COUNT(Tabela1151[Preço Unitário])&lt;3,"#",IF(Tabela1151[[#This Row],[Preço Unitário]]="","#",IF(Tabela1151[[#This Row],[%]]&lt;=1.25,"C","!"))))</f>
        <v>#</v>
      </c>
      <c r="K48" s="81"/>
      <c r="L48" s="162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8"/>
      <c r="Q48" s="138"/>
      <c r="R48" s="138"/>
      <c r="S48" s="138"/>
      <c r="T48" s="138"/>
      <c r="V48" s="127"/>
      <c r="W48" s="1"/>
    </row>
    <row r="49" spans="1:23" ht="35.1" customHeight="1" x14ac:dyDescent="0.25">
      <c r="A49" s="1"/>
      <c r="B49" s="7"/>
      <c r="C49" s="126">
        <v>18</v>
      </c>
      <c r="D49" s="71"/>
      <c r="E49" s="71"/>
      <c r="F49" s="80"/>
      <c r="G49" s="75"/>
      <c r="H49" s="67"/>
      <c r="I49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6" t="str">
        <f>IF($C$25=Aux!$E$13,"#",IF(COUNT(Tabela1151[Preço Unitário])&lt;3,"#",IF(Tabela1151[[#This Row],[Preço Unitário]]="","#",IF(Tabela1151[[#This Row],[%]]&lt;=1.25,"C","!"))))</f>
        <v>#</v>
      </c>
      <c r="K49" s="81"/>
      <c r="L49" s="162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8"/>
      <c r="Q49" s="138"/>
      <c r="R49" s="138"/>
      <c r="S49" s="138"/>
      <c r="T49" s="138"/>
      <c r="U49" s="132" t="s">
        <v>87</v>
      </c>
      <c r="V49" s="133"/>
      <c r="W49" s="1"/>
    </row>
    <row r="50" spans="1:23" ht="35.1" customHeight="1" x14ac:dyDescent="0.25">
      <c r="A50" s="1"/>
      <c r="B50" s="7"/>
      <c r="C50" s="128">
        <v>19</v>
      </c>
      <c r="D50" s="71"/>
      <c r="E50" s="71"/>
      <c r="F50" s="80"/>
      <c r="G50" s="75"/>
      <c r="H50" s="67"/>
      <c r="I50" s="189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6" t="str">
        <f>IF($C$25=Aux!$E$13,"#",IF(COUNT(Tabela1151[Preço Unitário])&lt;3,"#",IF(Tabela1151[[#This Row],[Preço Unitário]]="","#",IF(Tabela1151[[#This Row],[%]]&lt;=1.25,"C","!"))))</f>
        <v>#</v>
      </c>
      <c r="K50" s="81"/>
      <c r="L50" s="162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8"/>
      <c r="Q50" s="138"/>
      <c r="R50" s="138"/>
      <c r="S50" s="138"/>
      <c r="T50" s="138"/>
      <c r="U50" s="135" t="str">
        <f>IF(COUNTIF(Tabela1151[!],"!")=0,"Não","Sim")</f>
        <v>Não</v>
      </c>
      <c r="V50" s="136"/>
      <c r="W50" s="1"/>
    </row>
    <row r="51" spans="1:23" ht="35.1" customHeight="1" thickBot="1" x14ac:dyDescent="0.3">
      <c r="A51" s="1"/>
      <c r="B51" s="7"/>
      <c r="C51" s="139">
        <v>20</v>
      </c>
      <c r="D51" s="163"/>
      <c r="E51" s="163"/>
      <c r="F51" s="163"/>
      <c r="G51" s="164"/>
      <c r="H51" s="165"/>
      <c r="I51" s="190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7" t="str">
        <f>IF($C$25=Aux!$E$13,"#",IF(COUNT(Tabela1151[Preço Unitário])&lt;3,"#",IF(Tabela1151[[#This Row],[Preço Unitário]]="","#",IF(Tabela1151[[#This Row],[%]]&lt;=1.25,"C","!"))))</f>
        <v>#</v>
      </c>
      <c r="K51" s="166"/>
      <c r="L51" s="167" t="str">
        <f>IF(Tabela1151[[#This Row],[Preço Unitário]]="","",Tabela1151[[#This Row],[Preço Unitário]]*(1+Tabela1151[[#This Row],[Índice de Atualização em %]]))</f>
        <v/>
      </c>
      <c r="M51" s="179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8"/>
      <c r="Q51" s="140"/>
      <c r="R51" s="138"/>
      <c r="S51" s="138"/>
      <c r="T51" s="138"/>
      <c r="V51" s="127"/>
      <c r="W51" s="1"/>
    </row>
    <row r="52" spans="1:23" x14ac:dyDescent="0.25">
      <c r="A52" s="1"/>
      <c r="B52" s="7"/>
      <c r="C52" s="94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41"/>
      <c r="R52" s="1"/>
      <c r="U52" s="1"/>
      <c r="V52" s="4"/>
    </row>
    <row r="53" spans="1:23" ht="20.100000000000001" customHeight="1" x14ac:dyDescent="0.25">
      <c r="A53" s="1"/>
      <c r="B53" s="7"/>
      <c r="C53" s="222" t="s">
        <v>88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5"/>
      <c r="D54" s="175"/>
      <c r="E54" s="175"/>
      <c r="F54" s="17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 x14ac:dyDescent="0.3">
      <c r="A56" s="1"/>
      <c r="B56" s="7"/>
      <c r="C56" s="142" t="s">
        <v>70</v>
      </c>
      <c r="D56" s="142" t="s">
        <v>71</v>
      </c>
      <c r="E56" s="142" t="s">
        <v>72</v>
      </c>
      <c r="F56" s="142" t="s">
        <v>73</v>
      </c>
      <c r="G56" s="142" t="s">
        <v>78</v>
      </c>
      <c r="H56" s="168" t="s">
        <v>79</v>
      </c>
      <c r="I56" s="90" t="s">
        <v>80</v>
      </c>
      <c r="J56" s="143" t="s">
        <v>76</v>
      </c>
      <c r="K56" s="20"/>
      <c r="L56" s="24"/>
      <c r="M56" s="94"/>
      <c r="N56" s="1"/>
      <c r="O56" s="1"/>
      <c r="P56" s="1"/>
      <c r="Q56" s="1"/>
      <c r="R56" s="1"/>
      <c r="T56" s="121"/>
      <c r="U56" s="121" t="s">
        <v>81</v>
      </c>
      <c r="V56" s="4"/>
    </row>
    <row r="57" spans="1:23" ht="35.1" customHeight="1" x14ac:dyDescent="0.25">
      <c r="A57" s="1"/>
      <c r="B57" s="7"/>
      <c r="C57" s="144" t="str">
        <f>IF(Tabela19152[[#This Row],[Preço Unitário Atualizado]]="","",C32)</f>
        <v/>
      </c>
      <c r="D57" s="145" t="str">
        <f t="shared" ref="D57:D76" si="0">IF($U$44="Não","",IF($J32="C",IF(ISBLANK($D32),"",$D32),""))</f>
        <v/>
      </c>
      <c r="E57" s="146" t="str">
        <f t="shared" ref="E57:E76" si="1">IF($U$44="Não","",IF($J32="C",IF(ISBLANK($E32),"",$E32),""))</f>
        <v/>
      </c>
      <c r="F57" s="147" t="str">
        <f t="shared" ref="F57:F76" si="2">IF($U$44="Não","",IF($J32="C",IF(ISBLANK($F32),"",$F32),""))</f>
        <v/>
      </c>
      <c r="G57" s="172" t="str">
        <f t="shared" ref="G57:G76" si="3">IF($U$44="Não","",IF($J32="C",G32*(1+K32),""))</f>
        <v/>
      </c>
      <c r="H57" s="169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88" t="str">
        <f>IF(Tabela19152[[#This Row],[Média dos Demais]]="","",Tabela19152[[#This Row],[Preço Unitário Atualizado]]/Tabela19152[[#This Row],[Média dos Demais]])</f>
        <v/>
      </c>
      <c r="J57" s="89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4" t="str">
        <f>IFERROR(_xlfn.STDEV.S(Tabela19152[Preço Unitário Atualizado]),"-")</f>
        <v>-</v>
      </c>
      <c r="V57" s="127"/>
    </row>
    <row r="58" spans="1:23" ht="35.1" customHeight="1" x14ac:dyDescent="0.25">
      <c r="A58" s="1"/>
      <c r="B58" s="7"/>
      <c r="C58" s="128" t="str">
        <f>IF(Tabela19152[[#This Row],[Preço Unitário Atualizado]]="","",C33)</f>
        <v/>
      </c>
      <c r="D58" s="149" t="str">
        <f t="shared" si="0"/>
        <v/>
      </c>
      <c r="E58" s="150" t="str">
        <f t="shared" si="1"/>
        <v/>
      </c>
      <c r="F58" s="148" t="str">
        <f t="shared" si="2"/>
        <v/>
      </c>
      <c r="G58" s="173" t="str">
        <f t="shared" si="3"/>
        <v/>
      </c>
      <c r="H58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85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8" s="25"/>
      <c r="M58" s="1"/>
      <c r="O58" s="151"/>
      <c r="P58" s="243"/>
      <c r="Q58" s="243"/>
      <c r="R58" s="243"/>
      <c r="S58" s="243"/>
      <c r="T58" s="243"/>
      <c r="V58" s="127"/>
    </row>
    <row r="59" spans="1:23" ht="35.1" customHeight="1" x14ac:dyDescent="0.25">
      <c r="A59" s="1"/>
      <c r="B59" s="7"/>
      <c r="C59" s="128" t="str">
        <f>IF(Tabela19152[[#This Row],[Preço Unitário Atualizado]]="","",C34)</f>
        <v/>
      </c>
      <c r="D59" s="149" t="str">
        <f t="shared" si="0"/>
        <v/>
      </c>
      <c r="E59" s="150" t="str">
        <f t="shared" si="1"/>
        <v/>
      </c>
      <c r="F59" s="148" t="str">
        <f t="shared" si="2"/>
        <v/>
      </c>
      <c r="G59" s="173" t="str">
        <f t="shared" si="3"/>
        <v/>
      </c>
      <c r="H59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85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9" s="25"/>
      <c r="M59" s="1"/>
      <c r="O59" s="1"/>
      <c r="P59" s="1"/>
      <c r="Q59" s="1"/>
      <c r="R59" s="1"/>
      <c r="S59" s="1"/>
      <c r="T59" s="121"/>
      <c r="U59" s="121" t="s">
        <v>82</v>
      </c>
      <c r="V59" s="127"/>
    </row>
    <row r="60" spans="1:23" ht="35.1" customHeight="1" x14ac:dyDescent="0.25">
      <c r="A60" s="1"/>
      <c r="B60" s="7"/>
      <c r="C60" s="128" t="str">
        <f>IF(Tabela19152[[#This Row],[Preço Unitário Atualizado]]="","",C35)</f>
        <v/>
      </c>
      <c r="D60" s="149" t="str">
        <f t="shared" si="0"/>
        <v/>
      </c>
      <c r="E60" s="150" t="str">
        <f t="shared" si="1"/>
        <v/>
      </c>
      <c r="F60" s="148" t="str">
        <f t="shared" si="2"/>
        <v/>
      </c>
      <c r="G60" s="173" t="str">
        <f t="shared" si="3"/>
        <v/>
      </c>
      <c r="H60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85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AVERAGE(Tabela19152[Preço Unitário Atualizado])</f>
        <v>#DIV/0!</v>
      </c>
      <c r="V60" s="127"/>
    </row>
    <row r="61" spans="1:23" ht="35.1" customHeight="1" x14ac:dyDescent="0.25">
      <c r="A61" s="1"/>
      <c r="B61" s="7"/>
      <c r="C61" s="128" t="str">
        <f>IF(Tabela19152[[#This Row],[Preço Unitário Atualizado]]="","",C36)</f>
        <v/>
      </c>
      <c r="D61" s="149" t="str">
        <f t="shared" si="0"/>
        <v/>
      </c>
      <c r="E61" s="150" t="str">
        <f t="shared" si="1"/>
        <v/>
      </c>
      <c r="F61" s="148" t="str">
        <f t="shared" si="2"/>
        <v/>
      </c>
      <c r="G61" s="173" t="str">
        <f t="shared" si="3"/>
        <v/>
      </c>
      <c r="H61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85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1" s="25"/>
      <c r="M61" s="1"/>
      <c r="O61" s="134"/>
      <c r="P61" s="241" t="str">
        <f>IF(U44,IFERROR(IF(U57="-","-",U57/U60),"-"),"")</f>
        <v/>
      </c>
      <c r="Q61" s="241"/>
      <c r="R61" s="241"/>
      <c r="S61" s="241"/>
      <c r="T61" s="241"/>
      <c r="V61" s="127"/>
    </row>
    <row r="62" spans="1:23" ht="35.1" customHeight="1" x14ac:dyDescent="0.25">
      <c r="A62" s="1"/>
      <c r="B62" s="7"/>
      <c r="C62" s="128" t="str">
        <f>IF(Tabela19152[[#This Row],[Preço Unitário Atualizado]]="","",C37)</f>
        <v/>
      </c>
      <c r="D62" s="149" t="str">
        <f t="shared" si="0"/>
        <v/>
      </c>
      <c r="E62" s="150" t="str">
        <f t="shared" si="1"/>
        <v/>
      </c>
      <c r="F62" s="148" t="str">
        <f t="shared" si="2"/>
        <v/>
      </c>
      <c r="G62" s="173" t="str">
        <f t="shared" si="3"/>
        <v/>
      </c>
      <c r="H62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85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2" s="25"/>
      <c r="M62" s="1"/>
      <c r="O62" s="1"/>
      <c r="S62" s="32"/>
      <c r="T62" s="132"/>
      <c r="U62" s="132" t="s">
        <v>83</v>
      </c>
      <c r="V62" s="127"/>
    </row>
    <row r="63" spans="1:23" ht="35.1" customHeight="1" x14ac:dyDescent="0.25">
      <c r="A63" s="1"/>
      <c r="B63" s="7"/>
      <c r="C63" s="128" t="str">
        <f>IF(Tabela19152[[#This Row],[Preço Unitário Atualizado]]="","",C38)</f>
        <v/>
      </c>
      <c r="D63" s="149" t="str">
        <f t="shared" si="0"/>
        <v/>
      </c>
      <c r="E63" s="150" t="str">
        <f t="shared" si="1"/>
        <v/>
      </c>
      <c r="F63" s="148" t="str">
        <f t="shared" si="2"/>
        <v/>
      </c>
      <c r="G63" s="173" t="str">
        <f t="shared" si="3"/>
        <v/>
      </c>
      <c r="H63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85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3" s="25"/>
      <c r="M63" s="1"/>
      <c r="O63" s="1"/>
      <c r="P63" s="32"/>
      <c r="Q63" s="32"/>
      <c r="R63" s="134" t="str">
        <f>IF(U44="Não","",IF(U69="Não",COUNT(Tabela19152[Preço Unitário Atualizado])-COUNTIF(Tabela19152[!],"!"),""))</f>
        <v/>
      </c>
      <c r="S63" s="134"/>
      <c r="T63" s="135"/>
      <c r="U63" s="135" t="str">
        <f>IF(U69,0,P61)</f>
        <v/>
      </c>
      <c r="V63" s="127"/>
    </row>
    <row r="64" spans="1:23" ht="35.1" customHeight="1" x14ac:dyDescent="0.25">
      <c r="A64" s="1"/>
      <c r="B64" s="7"/>
      <c r="C64" s="128" t="str">
        <f>IF(Tabela19152[[#This Row],[Preço Unitário Atualizado]]="","",C39)</f>
        <v/>
      </c>
      <c r="D64" s="149" t="str">
        <f t="shared" si="0"/>
        <v/>
      </c>
      <c r="E64" s="150" t="str">
        <f t="shared" si="1"/>
        <v/>
      </c>
      <c r="F64" s="148" t="str">
        <f t="shared" si="2"/>
        <v/>
      </c>
      <c r="G64" s="173" t="str">
        <f t="shared" si="3"/>
        <v/>
      </c>
      <c r="H64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85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31"/>
      <c r="V64" s="127"/>
    </row>
    <row r="65" spans="1:22" ht="35.1" customHeight="1" x14ac:dyDescent="0.25">
      <c r="A65" s="1"/>
      <c r="B65" s="7"/>
      <c r="C65" s="128" t="str">
        <f>IF(Tabela19152[[#This Row],[Preço Unitário Atualizado]]="","",C40)</f>
        <v/>
      </c>
      <c r="D65" s="149" t="str">
        <f t="shared" si="0"/>
        <v/>
      </c>
      <c r="E65" s="150" t="str">
        <f t="shared" si="1"/>
        <v/>
      </c>
      <c r="F65" s="148" t="str">
        <f t="shared" si="2"/>
        <v/>
      </c>
      <c r="G65" s="173" t="str">
        <f t="shared" si="3"/>
        <v/>
      </c>
      <c r="H65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85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21" t="s">
        <v>84</v>
      </c>
      <c r="V65" s="127"/>
    </row>
    <row r="66" spans="1:22" ht="35.1" customHeight="1" x14ac:dyDescent="0.25">
      <c r="A66" s="1"/>
      <c r="B66" s="7"/>
      <c r="C66" s="128" t="str">
        <f>IF(Tabela19152[[#This Row],[Preço Unitário Atualizado]]="","",C41)</f>
        <v/>
      </c>
      <c r="D66" s="149" t="str">
        <f t="shared" si="0"/>
        <v/>
      </c>
      <c r="E66" s="150" t="str">
        <f t="shared" si="1"/>
        <v/>
      </c>
      <c r="F66" s="148" t="str">
        <f t="shared" si="2"/>
        <v/>
      </c>
      <c r="G66" s="173" t="str">
        <f t="shared" si="3"/>
        <v/>
      </c>
      <c r="H66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85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6" s="25"/>
      <c r="M66" s="1"/>
      <c r="P66" s="1"/>
      <c r="Q66" s="1"/>
      <c r="R66" s="1"/>
      <c r="S66" s="1"/>
      <c r="T66" s="1"/>
      <c r="U66" s="135">
        <f>IF(U44,IF(U69,0,COUNT(Tabela19152[Preço Unitário Atualizado])),0)</f>
        <v>0</v>
      </c>
      <c r="V66" s="127"/>
    </row>
    <row r="67" spans="1:22" ht="35.1" customHeight="1" x14ac:dyDescent="0.25">
      <c r="A67" s="1"/>
      <c r="B67" s="7"/>
      <c r="C67" s="128" t="str">
        <f>IF(Tabela19152[[#This Row],[Preço Unitário Atualizado]]="","",C42)</f>
        <v/>
      </c>
      <c r="D67" s="149" t="str">
        <f t="shared" si="0"/>
        <v/>
      </c>
      <c r="E67" s="150" t="str">
        <f t="shared" si="1"/>
        <v/>
      </c>
      <c r="F67" s="148" t="str">
        <f t="shared" si="2"/>
        <v/>
      </c>
      <c r="G67" s="173" t="str">
        <f t="shared" si="3"/>
        <v/>
      </c>
      <c r="H67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85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7" s="25"/>
      <c r="M67" s="1"/>
      <c r="P67" s="224" t="str">
        <f>IF(U44,IF(U69,"","Média Aritmética"),"")</f>
        <v/>
      </c>
      <c r="Q67" s="152"/>
      <c r="R67" s="224" t="str">
        <f>IF(U44,IF(U69,"","Mediana"),"")</f>
        <v/>
      </c>
      <c r="S67" s="152"/>
      <c r="T67" s="224" t="str">
        <f>IF(U44,IF(U69,"","Menor Valor"),"")</f>
        <v/>
      </c>
      <c r="V67" s="127"/>
    </row>
    <row r="68" spans="1:22" ht="35.1" customHeight="1" x14ac:dyDescent="0.25">
      <c r="A68" s="1"/>
      <c r="B68" s="7"/>
      <c r="C68" s="128" t="str">
        <f>IF(Tabela19152[[#This Row],[Preço Unitário Atualizado]]="","",C43)</f>
        <v/>
      </c>
      <c r="D68" s="149" t="str">
        <f t="shared" si="0"/>
        <v/>
      </c>
      <c r="E68" s="150" t="str">
        <f t="shared" si="1"/>
        <v/>
      </c>
      <c r="F68" s="148" t="str">
        <f t="shared" si="2"/>
        <v/>
      </c>
      <c r="G68" s="173" t="str">
        <f t="shared" si="3"/>
        <v/>
      </c>
      <c r="H68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85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8" s="25"/>
      <c r="M68" s="1"/>
      <c r="P68" s="224"/>
      <c r="Q68" s="152"/>
      <c r="R68" s="224"/>
      <c r="S68" s="152"/>
      <c r="T68" s="224"/>
      <c r="U68" s="132" t="s">
        <v>85</v>
      </c>
      <c r="V68" s="127"/>
    </row>
    <row r="69" spans="1:22" ht="35.1" customHeight="1" x14ac:dyDescent="0.25">
      <c r="A69" s="1"/>
      <c r="B69" s="7"/>
      <c r="C69" s="128" t="str">
        <f>IF(Tabela19152[[#This Row],[Preço Unitário Atualizado]]="","",C44)</f>
        <v/>
      </c>
      <c r="D69" s="149" t="str">
        <f t="shared" si="0"/>
        <v/>
      </c>
      <c r="E69" s="150" t="str">
        <f t="shared" si="1"/>
        <v/>
      </c>
      <c r="F69" s="148" t="str">
        <f t="shared" si="2"/>
        <v/>
      </c>
      <c r="G69" s="173" t="str">
        <f t="shared" si="3"/>
        <v/>
      </c>
      <c r="H69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85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9" s="25"/>
      <c r="M69" s="1"/>
      <c r="P69" s="69" t="str">
        <f>IF(U44,IF(U69,"",IFERROR(AVERAGE(Tabela19152[Preço Unitário Atualizado]),"-")),"")</f>
        <v/>
      </c>
      <c r="Q69" s="152"/>
      <c r="R69" s="69" t="str">
        <f>IF(U44,IF(U69,"",IFERROR(MEDIAN(Tabela19152[Preço Unitário Atualizado]),"-")),"")</f>
        <v/>
      </c>
      <c r="S69" s="152"/>
      <c r="T69" s="69" t="str">
        <f>IF(U44,IF(U69,"",IFERROR(SMALL(Tabela19152[Preço Unitário Atualizado],1),"-")),"")</f>
        <v/>
      </c>
      <c r="U69" s="135" t="b">
        <f>IF(COUNTIF(Tabela19152[!],"!")=0,FALSE(),TRUE())</f>
        <v>0</v>
      </c>
      <c r="V69" s="127"/>
    </row>
    <row r="70" spans="1:22" ht="35.1" customHeight="1" x14ac:dyDescent="0.25">
      <c r="A70" s="1"/>
      <c r="B70" s="7"/>
      <c r="C70" s="128" t="str">
        <f>IF(Tabela19152[[#This Row],[Preço Unitário Atualizado]]="","",C45)</f>
        <v/>
      </c>
      <c r="D70" s="149" t="str">
        <f t="shared" si="0"/>
        <v/>
      </c>
      <c r="E70" s="150" t="str">
        <f t="shared" si="1"/>
        <v/>
      </c>
      <c r="F70" s="148" t="str">
        <f t="shared" si="2"/>
        <v/>
      </c>
      <c r="G70" s="173" t="str">
        <f t="shared" si="3"/>
        <v/>
      </c>
      <c r="H70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85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0" s="25"/>
      <c r="M70" s="1"/>
      <c r="N70" s="134"/>
      <c r="O70" s="134"/>
      <c r="P70" s="134"/>
      <c r="Q70" s="134"/>
      <c r="R70" s="134"/>
      <c r="V70" s="4"/>
    </row>
    <row r="71" spans="1:22" ht="35.1" customHeight="1" x14ac:dyDescent="0.25">
      <c r="A71" s="1"/>
      <c r="B71" s="7"/>
      <c r="C71" s="128" t="str">
        <f>IF(Tabela19152[[#This Row],[Preço Unitário Atualizado]]="","",C46)</f>
        <v/>
      </c>
      <c r="D71" s="149" t="str">
        <f t="shared" si="0"/>
        <v/>
      </c>
      <c r="E71" s="150" t="str">
        <f t="shared" si="1"/>
        <v/>
      </c>
      <c r="F71" s="148" t="str">
        <f t="shared" si="2"/>
        <v/>
      </c>
      <c r="G71" s="173" t="str">
        <f t="shared" si="3"/>
        <v/>
      </c>
      <c r="H71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85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1" s="25"/>
      <c r="M71" s="1"/>
      <c r="N71" s="1"/>
      <c r="O71" s="1"/>
      <c r="P71" s="1"/>
      <c r="Q71" s="1"/>
      <c r="R71" s="1"/>
      <c r="T71" s="132"/>
      <c r="U71" s="132" t="s">
        <v>86</v>
      </c>
      <c r="V71" s="4"/>
    </row>
    <row r="72" spans="1:22" ht="35.1" customHeight="1" x14ac:dyDescent="0.25">
      <c r="A72" s="1"/>
      <c r="B72" s="7"/>
      <c r="C72" s="128" t="str">
        <f>IF(Tabela19152[[#This Row],[Preço Unitário Atualizado]]="","",C47)</f>
        <v/>
      </c>
      <c r="D72" s="149" t="str">
        <f t="shared" si="0"/>
        <v/>
      </c>
      <c r="E72" s="150" t="str">
        <f t="shared" si="1"/>
        <v/>
      </c>
      <c r="F72" s="148" t="str">
        <f t="shared" si="2"/>
        <v/>
      </c>
      <c r="G72" s="173" t="str">
        <f t="shared" si="3"/>
        <v/>
      </c>
      <c r="H72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85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8" t="str">
        <f>IF(Tabela19152[[#This Row],[Preço Unitário Atualizado]]="","",C48)</f>
        <v/>
      </c>
      <c r="D73" s="149" t="str">
        <f t="shared" si="0"/>
        <v/>
      </c>
      <c r="E73" s="150" t="str">
        <f t="shared" si="1"/>
        <v/>
      </c>
      <c r="F73" s="148" t="str">
        <f t="shared" si="2"/>
        <v/>
      </c>
      <c r="G73" s="173" t="str">
        <f t="shared" si="3"/>
        <v/>
      </c>
      <c r="H73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85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8" t="str">
        <f>IF(Tabela19152[[#This Row],[Preço Unitário Atualizado]]="","",C49)</f>
        <v/>
      </c>
      <c r="D74" s="149" t="str">
        <f t="shared" si="0"/>
        <v/>
      </c>
      <c r="E74" s="150" t="str">
        <f t="shared" si="1"/>
        <v/>
      </c>
      <c r="F74" s="148" t="str">
        <f t="shared" si="2"/>
        <v/>
      </c>
      <c r="G74" s="173" t="str">
        <f t="shared" si="3"/>
        <v/>
      </c>
      <c r="H74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85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4" s="25"/>
      <c r="M74" s="1"/>
      <c r="N74" s="1"/>
      <c r="O74" s="1"/>
      <c r="P74" s="1"/>
      <c r="Q74" s="1"/>
      <c r="R74" s="1"/>
      <c r="T74" s="132"/>
      <c r="U74" s="132" t="s">
        <v>87</v>
      </c>
      <c r="V74" s="4"/>
    </row>
    <row r="75" spans="1:22" ht="35.1" customHeight="1" x14ac:dyDescent="0.25">
      <c r="A75" s="1"/>
      <c r="B75" s="7"/>
      <c r="C75" s="128" t="str">
        <f>IF(Tabela19152[[#This Row],[Preço Unitário Atualizado]]="","",C50)</f>
        <v/>
      </c>
      <c r="D75" s="149" t="str">
        <f t="shared" si="0"/>
        <v/>
      </c>
      <c r="E75" s="150" t="str">
        <f t="shared" si="1"/>
        <v/>
      </c>
      <c r="F75" s="148" t="str">
        <f t="shared" si="2"/>
        <v/>
      </c>
      <c r="G75" s="173" t="str">
        <f t="shared" si="3"/>
        <v/>
      </c>
      <c r="H75" s="170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85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5" s="25"/>
      <c r="M75" s="1"/>
      <c r="N75" s="1"/>
      <c r="O75" s="1"/>
      <c r="P75" s="1"/>
      <c r="Q75" s="1"/>
      <c r="R75" s="1"/>
      <c r="T75" s="135"/>
      <c r="U75" s="135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53" t="str">
        <f>IF(Tabela19152[[#This Row],[Preço Unitário Atualizado]]="","",C51)</f>
        <v/>
      </c>
      <c r="D76" s="154" t="str">
        <f t="shared" si="0"/>
        <v/>
      </c>
      <c r="E76" s="160" t="str">
        <f t="shared" si="1"/>
        <v/>
      </c>
      <c r="F76" s="155" t="str">
        <f t="shared" si="2"/>
        <v/>
      </c>
      <c r="G76" s="174" t="str">
        <f t="shared" si="3"/>
        <v/>
      </c>
      <c r="H76" s="171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86" t="str">
        <f>IF(Tabela19152[[#This Row],[Média dos Demais]]="","",Tabela19152[[#This Row],[Preço Unitário Atualizado]]/Tabela19152[[#This Row],[Média dos Demais]])</f>
        <v/>
      </c>
      <c r="J76" s="87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 x14ac:dyDescent="0.3">
      <c r="A79" s="1"/>
      <c r="B79" s="7"/>
      <c r="C79" s="176" t="s">
        <v>70</v>
      </c>
      <c r="D79" s="177" t="s">
        <v>71</v>
      </c>
      <c r="E79" s="177" t="s">
        <v>72</v>
      </c>
      <c r="F79" s="177" t="s">
        <v>73</v>
      </c>
      <c r="G79" s="178" t="s">
        <v>78</v>
      </c>
      <c r="H79" s="156"/>
      <c r="I79" s="24"/>
      <c r="J79" s="24"/>
      <c r="K79" s="24"/>
      <c r="L79" s="24"/>
      <c r="M79" s="94"/>
      <c r="N79" s="1"/>
      <c r="O79" s="1"/>
      <c r="P79" s="1"/>
      <c r="Q79" s="1"/>
      <c r="R79" s="1"/>
      <c r="T79" s="121"/>
      <c r="U79" s="121" t="s">
        <v>81</v>
      </c>
      <c r="V79" s="4"/>
    </row>
    <row r="80" spans="1:22" ht="35.1" customHeight="1" x14ac:dyDescent="0.25">
      <c r="A80" s="1"/>
      <c r="B80" s="7"/>
      <c r="C80" s="157" t="str">
        <f>IF(Tabela1912153[[#This Row],[Preço Unitário Atualizado]]="","",C32)</f>
        <v/>
      </c>
      <c r="D80" s="158" t="str">
        <f t="shared" ref="D80:D99" si="4">IF($U$69,IF($J57="C",IF(ISBLANK($D57),"",$D57),""),"")</f>
        <v/>
      </c>
      <c r="E80" s="158" t="str">
        <f t="shared" ref="E80:E99" si="5">IF($U$69,IF($J57="C",IF(ISBLANK($E57),"",$E57),""),"")</f>
        <v/>
      </c>
      <c r="F80" s="158" t="str">
        <f t="shared" ref="F80:F99" si="6">IF($U$69,IF($J57="C",IF(ISBLANK($F57),"",$F57),""),"")</f>
        <v/>
      </c>
      <c r="G80" s="91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4" t="str">
        <f>IFERROR(_xlfn.STDEV.S(Tabela1912153[Preço Unitário Atualizado]),"-")</f>
        <v>-</v>
      </c>
      <c r="V80" s="127"/>
    </row>
    <row r="81" spans="1:22" ht="35.1" customHeight="1" x14ac:dyDescent="0.25">
      <c r="A81" s="1"/>
      <c r="B81" s="7"/>
      <c r="C81" s="128" t="str">
        <f>IF(Tabela1912153[[#This Row],[Preço Unitário Atualizado]]="","",C33)</f>
        <v/>
      </c>
      <c r="D81" s="150" t="str">
        <f t="shared" si="4"/>
        <v/>
      </c>
      <c r="E81" s="150" t="str">
        <f t="shared" si="5"/>
        <v/>
      </c>
      <c r="F81" s="150" t="str">
        <f t="shared" si="6"/>
        <v/>
      </c>
      <c r="G81" s="92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7"/>
    </row>
    <row r="82" spans="1:22" ht="35.1" customHeight="1" x14ac:dyDescent="0.25">
      <c r="A82" s="1"/>
      <c r="B82" s="7"/>
      <c r="C82" s="128" t="str">
        <f>IF(Tabela1912153[[#This Row],[Preço Unitário Atualizado]]="","",C34)</f>
        <v/>
      </c>
      <c r="D82" s="150" t="str">
        <f t="shared" si="4"/>
        <v/>
      </c>
      <c r="E82" s="150" t="str">
        <f t="shared" si="5"/>
        <v/>
      </c>
      <c r="F82" s="150" t="str">
        <f t="shared" si="6"/>
        <v/>
      </c>
      <c r="G82" s="92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21" t="s">
        <v>82</v>
      </c>
      <c r="V82" s="127"/>
    </row>
    <row r="83" spans="1:22" ht="35.1" customHeight="1" x14ac:dyDescent="0.25">
      <c r="A83" s="1"/>
      <c r="B83" s="7"/>
      <c r="C83" s="128" t="str">
        <f>IF(Tabela1912153[[#This Row],[Preço Unitário Atualizado]]="","",C35)</f>
        <v/>
      </c>
      <c r="D83" s="150" t="str">
        <f t="shared" si="4"/>
        <v/>
      </c>
      <c r="E83" s="150" t="str">
        <f t="shared" si="5"/>
        <v/>
      </c>
      <c r="F83" s="150" t="str">
        <f t="shared" si="6"/>
        <v/>
      </c>
      <c r="G83" s="92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31"/>
      <c r="U83" s="59" t="e">
        <f>AVERAGE(Tabela1912153[Preço Unitário Atualizado])</f>
        <v>#DIV/0!</v>
      </c>
      <c r="V83" s="127"/>
    </row>
    <row r="84" spans="1:22" ht="35.1" customHeight="1" x14ac:dyDescent="0.25">
      <c r="A84" s="1"/>
      <c r="B84" s="7"/>
      <c r="C84" s="128" t="str">
        <f>IF(Tabela1912153[[#This Row],[Preço Unitário Atualizado]]="","",C36)</f>
        <v/>
      </c>
      <c r="D84" s="150" t="str">
        <f t="shared" si="4"/>
        <v/>
      </c>
      <c r="E84" s="150" t="str">
        <f t="shared" si="5"/>
        <v/>
      </c>
      <c r="F84" s="150" t="str">
        <f t="shared" si="6"/>
        <v/>
      </c>
      <c r="G84" s="92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7"/>
    </row>
    <row r="85" spans="1:22" ht="35.1" customHeight="1" x14ac:dyDescent="0.25">
      <c r="A85" s="1"/>
      <c r="B85" s="7"/>
      <c r="C85" s="128" t="str">
        <f>IF(Tabela1912153[[#This Row],[Preço Unitário Atualizado]]="","",C37)</f>
        <v/>
      </c>
      <c r="D85" s="150" t="str">
        <f t="shared" si="4"/>
        <v/>
      </c>
      <c r="E85" s="150" t="str">
        <f t="shared" si="5"/>
        <v/>
      </c>
      <c r="F85" s="150" t="str">
        <f t="shared" si="6"/>
        <v/>
      </c>
      <c r="G85" s="92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32" t="s">
        <v>83</v>
      </c>
      <c r="V85" s="127"/>
    </row>
    <row r="86" spans="1:22" ht="35.1" customHeight="1" x14ac:dyDescent="0.25">
      <c r="A86" s="1"/>
      <c r="B86" s="7"/>
      <c r="C86" s="128" t="str">
        <f>IF(Tabela1912153[[#This Row],[Preço Unitário Atualizado]]="","",C38)</f>
        <v/>
      </c>
      <c r="D86" s="150" t="str">
        <f t="shared" si="4"/>
        <v/>
      </c>
      <c r="E86" s="150" t="str">
        <f t="shared" si="5"/>
        <v/>
      </c>
      <c r="F86" s="150" t="str">
        <f t="shared" si="6"/>
        <v/>
      </c>
      <c r="G86" s="92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4" t="str">
        <f>IF($U$69="Sim",COUNT(Tabela1912153[Preço Unitário Atualizado]),"")</f>
        <v/>
      </c>
      <c r="T86" s="134"/>
      <c r="U86" s="135">
        <f>IF(U69,Q85,0)</f>
        <v>0</v>
      </c>
      <c r="V86" s="127"/>
    </row>
    <row r="87" spans="1:22" ht="35.1" customHeight="1" x14ac:dyDescent="0.25">
      <c r="A87" s="1"/>
      <c r="B87" s="7"/>
      <c r="C87" s="128" t="str">
        <f>IF(Tabela1912153[[#This Row],[Preço Unitário Atualizado]]="","",C39)</f>
        <v/>
      </c>
      <c r="D87" s="150" t="str">
        <f t="shared" si="4"/>
        <v/>
      </c>
      <c r="E87" s="150" t="str">
        <f t="shared" si="5"/>
        <v/>
      </c>
      <c r="F87" s="150" t="str">
        <f t="shared" si="6"/>
        <v/>
      </c>
      <c r="G87" s="92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31"/>
      <c r="V87" s="127"/>
    </row>
    <row r="88" spans="1:22" ht="35.1" customHeight="1" x14ac:dyDescent="0.25">
      <c r="A88" s="1"/>
      <c r="B88" s="7"/>
      <c r="C88" s="128" t="str">
        <f>IF(Tabela1912153[[#This Row],[Preço Unitário Atualizado]]="","",C40)</f>
        <v/>
      </c>
      <c r="D88" s="150" t="str">
        <f t="shared" si="4"/>
        <v/>
      </c>
      <c r="E88" s="150" t="str">
        <f t="shared" si="5"/>
        <v/>
      </c>
      <c r="F88" s="150" t="str">
        <f t="shared" si="6"/>
        <v/>
      </c>
      <c r="G88" s="92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21" t="s">
        <v>84</v>
      </c>
      <c r="V88" s="127"/>
    </row>
    <row r="89" spans="1:22" ht="35.1" customHeight="1" x14ac:dyDescent="0.25">
      <c r="A89" s="1"/>
      <c r="B89" s="7"/>
      <c r="C89" s="128" t="str">
        <f>IF(Tabela1912153[[#This Row],[Preço Unitário Atualizado]]="","",C41)</f>
        <v/>
      </c>
      <c r="D89" s="150" t="str">
        <f t="shared" si="4"/>
        <v/>
      </c>
      <c r="E89" s="150" t="str">
        <f t="shared" si="5"/>
        <v/>
      </c>
      <c r="F89" s="150" t="str">
        <f t="shared" si="6"/>
        <v/>
      </c>
      <c r="G89" s="92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5">
        <f>IF(U69,COUNT(Tabela1912153[Preço Unitário Atualizado]),0)</f>
        <v>0</v>
      </c>
      <c r="V89" s="127"/>
    </row>
    <row r="90" spans="1:22" ht="35.1" customHeight="1" x14ac:dyDescent="0.25">
      <c r="A90" s="1"/>
      <c r="B90" s="7"/>
      <c r="C90" s="128" t="str">
        <f>IF(Tabela1912153[[#This Row],[Preço Unitário Atualizado]]="","",C42)</f>
        <v/>
      </c>
      <c r="D90" s="150" t="str">
        <f t="shared" si="4"/>
        <v/>
      </c>
      <c r="E90" s="150" t="str">
        <f t="shared" si="5"/>
        <v/>
      </c>
      <c r="F90" s="150" t="str">
        <f t="shared" si="6"/>
        <v/>
      </c>
      <c r="G90" s="92" t="str">
        <f t="shared" si="7"/>
        <v/>
      </c>
      <c r="H90" s="25"/>
      <c r="I90" s="25"/>
      <c r="J90" s="25"/>
      <c r="K90" s="25"/>
      <c r="L90" s="25"/>
      <c r="M90" s="1"/>
      <c r="V90" s="127"/>
    </row>
    <row r="91" spans="1:22" ht="35.1" customHeight="1" x14ac:dyDescent="0.25">
      <c r="A91" s="1"/>
      <c r="B91" s="7"/>
      <c r="C91" s="128" t="str">
        <f>IF(Tabela1912153[[#This Row],[Preço Unitário Atualizado]]="","",C43)</f>
        <v/>
      </c>
      <c r="D91" s="150" t="str">
        <f t="shared" si="4"/>
        <v/>
      </c>
      <c r="E91" s="150" t="str">
        <f t="shared" si="5"/>
        <v/>
      </c>
      <c r="F91" s="150" t="str">
        <f t="shared" si="6"/>
        <v/>
      </c>
      <c r="G91" s="92" t="str">
        <f t="shared" si="7"/>
        <v/>
      </c>
      <c r="H91" s="25"/>
      <c r="I91" s="25"/>
      <c r="J91" s="25"/>
      <c r="K91" s="25"/>
      <c r="L91" s="25"/>
      <c r="M91" s="1"/>
      <c r="P91" s="130" t="str">
        <f>IF(U69,"Média Aritmética","")</f>
        <v/>
      </c>
      <c r="Q91" s="159"/>
      <c r="R91" s="130" t="str">
        <f>IF(U69,"Mediana","")</f>
        <v/>
      </c>
      <c r="S91" s="159"/>
      <c r="T91" s="130" t="str">
        <f>IF(U69,"Menor Valor","")</f>
        <v/>
      </c>
      <c r="U91" s="132"/>
      <c r="V91" s="127"/>
    </row>
    <row r="92" spans="1:22" ht="35.1" customHeight="1" x14ac:dyDescent="0.25">
      <c r="A92" s="1"/>
      <c r="B92" s="7"/>
      <c r="C92" s="128" t="str">
        <f>IF(Tabela1912153[[#This Row],[Preço Unitário Atualizado]]="","",C44)</f>
        <v/>
      </c>
      <c r="D92" s="150" t="str">
        <f t="shared" si="4"/>
        <v/>
      </c>
      <c r="E92" s="150" t="str">
        <f t="shared" si="5"/>
        <v/>
      </c>
      <c r="F92" s="150" t="str">
        <f t="shared" si="6"/>
        <v/>
      </c>
      <c r="G92" s="92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9"/>
      <c r="R92" s="69" t="str">
        <f>IF(U69,IFERROR(MEDIAN(Tabela1912153[Preço Unitário Atualizado]),"-"),"")</f>
        <v/>
      </c>
      <c r="S92" s="159"/>
      <c r="T92" s="69" t="str">
        <f>IF(U69,IFERROR(SMALL(Tabela1912153[Preço Unitário Atualizado],1),"-"),"")</f>
        <v/>
      </c>
      <c r="U92" s="135"/>
      <c r="V92" s="127"/>
    </row>
    <row r="93" spans="1:22" ht="35.1" customHeight="1" x14ac:dyDescent="0.25">
      <c r="A93" s="1"/>
      <c r="B93" s="7"/>
      <c r="C93" s="128" t="str">
        <f>IF(Tabela1912153[[#This Row],[Preço Unitário Atualizado]]="","",C45)</f>
        <v/>
      </c>
      <c r="D93" s="150" t="str">
        <f t="shared" si="4"/>
        <v/>
      </c>
      <c r="E93" s="150" t="str">
        <f t="shared" si="5"/>
        <v/>
      </c>
      <c r="F93" s="150" t="str">
        <f t="shared" si="6"/>
        <v/>
      </c>
      <c r="G93" s="92" t="str">
        <f t="shared" si="7"/>
        <v/>
      </c>
      <c r="H93" s="25"/>
      <c r="I93" s="25"/>
      <c r="J93" s="25"/>
      <c r="K93" s="25"/>
      <c r="L93" s="25"/>
      <c r="M93" s="1"/>
      <c r="N93" s="134"/>
      <c r="O93" s="134"/>
      <c r="P93" s="134"/>
      <c r="Q93" s="134"/>
      <c r="R93" s="134"/>
      <c r="V93" s="4"/>
    </row>
    <row r="94" spans="1:22" ht="35.1" customHeight="1" x14ac:dyDescent="0.25">
      <c r="A94" s="1"/>
      <c r="B94" s="7"/>
      <c r="C94" s="128" t="str">
        <f>IF(Tabela1912153[[#This Row],[Preço Unitário Atualizado]]="","",C46)</f>
        <v/>
      </c>
      <c r="D94" s="150" t="str">
        <f t="shared" si="4"/>
        <v/>
      </c>
      <c r="E94" s="150" t="str">
        <f t="shared" si="5"/>
        <v/>
      </c>
      <c r="F94" s="150" t="str">
        <f t="shared" si="6"/>
        <v/>
      </c>
      <c r="G94" s="92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32"/>
      <c r="U94" s="132" t="s">
        <v>86</v>
      </c>
      <c r="V94" s="4"/>
    </row>
    <row r="95" spans="1:22" ht="35.1" customHeight="1" x14ac:dyDescent="0.25">
      <c r="A95" s="1"/>
      <c r="B95" s="7"/>
      <c r="C95" s="128" t="str">
        <f>IF(Tabela1912153[[#This Row],[Preço Unitário Atualizado]]="","",C47)</f>
        <v/>
      </c>
      <c r="D95" s="150" t="str">
        <f t="shared" si="4"/>
        <v/>
      </c>
      <c r="E95" s="150" t="str">
        <f t="shared" si="5"/>
        <v/>
      </c>
      <c r="F95" s="150" t="str">
        <f t="shared" si="6"/>
        <v/>
      </c>
      <c r="G95" s="92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8" t="str">
        <f>IF(Tabela1912153[[#This Row],[Preço Unitário Atualizado]]="","",C48)</f>
        <v/>
      </c>
      <c r="D96" s="150" t="str">
        <f t="shared" si="4"/>
        <v/>
      </c>
      <c r="E96" s="150" t="str">
        <f t="shared" si="5"/>
        <v/>
      </c>
      <c r="F96" s="150" t="str">
        <f t="shared" si="6"/>
        <v/>
      </c>
      <c r="G96" s="92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8" t="str">
        <f>IF(Tabela1912153[[#This Row],[Preço Unitário Atualizado]]="","",C49)</f>
        <v/>
      </c>
      <c r="D97" s="150" t="str">
        <f t="shared" si="4"/>
        <v/>
      </c>
      <c r="E97" s="150" t="str">
        <f t="shared" si="5"/>
        <v/>
      </c>
      <c r="F97" s="150" t="str">
        <f t="shared" si="6"/>
        <v/>
      </c>
      <c r="G97" s="92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8" t="str">
        <f>IF(Tabela1912153[[#This Row],[Preço Unitário Atualizado]]="","",C50)</f>
        <v/>
      </c>
      <c r="D98" s="150" t="str">
        <f t="shared" si="4"/>
        <v/>
      </c>
      <c r="E98" s="150" t="str">
        <f t="shared" si="5"/>
        <v/>
      </c>
      <c r="F98" s="150" t="str">
        <f t="shared" si="6"/>
        <v/>
      </c>
      <c r="G98" s="92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3" t="str">
        <f>IF(Tabela1912153[[#This Row],[Preço Unitário Atualizado]]="","",C51)</f>
        <v/>
      </c>
      <c r="D99" s="160" t="str">
        <f t="shared" si="4"/>
        <v/>
      </c>
      <c r="E99" s="160" t="str">
        <f t="shared" si="5"/>
        <v/>
      </c>
      <c r="F99" s="160" t="str">
        <f t="shared" si="6"/>
        <v/>
      </c>
      <c r="G99" s="93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1" operator="greaterThan">
      <formula>0.25</formula>
    </cfRule>
    <cfRule type="cellIs" dxfId="26" priority="30" operator="equal">
      <formula>"-"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ellIs" dxfId="12" priority="33" operator="greaterThan">
      <formula>0.25</formula>
    </cfRule>
    <cfRule type="containsBlanks" dxfId="11" priority="9">
      <formula>LEN(TRIM(Q37))=0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ALMOÇO</vt:lpstr>
      <vt:lpstr>JANTAR</vt:lpstr>
      <vt:lpstr>CAFÉ DA MANHÃ</vt:lpstr>
      <vt:lpstr>LANCHE MANHÃ</vt:lpstr>
      <vt:lpstr>LANCHE DA TARDE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'CAFÉ DA MANHÃ'!Metodos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50'!Metodos</vt:lpstr>
      <vt:lpstr>'Item 6'!Metodos</vt:lpstr>
      <vt:lpstr>'Item 7'!Metodos</vt:lpstr>
      <vt:lpstr>'Item 8'!Metodos</vt:lpstr>
      <vt:lpstr>'Item 9'!Metodos</vt:lpstr>
      <vt:lpstr>JANTAR!Metodos</vt:lpstr>
      <vt:lpstr>'LANCHE DA TARDE'!Metodos</vt:lpstr>
      <vt:lpstr>'LANCHE MANHÃ'!Metodos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Sueli Barbosa</cp:lastModifiedBy>
  <cp:revision/>
  <dcterms:created xsi:type="dcterms:W3CDTF">2020-10-23T15:04:44Z</dcterms:created>
  <dcterms:modified xsi:type="dcterms:W3CDTF">2024-01-28T22:52:37Z</dcterms:modified>
  <cp:category/>
  <cp:contentStatus/>
</cp:coreProperties>
</file>